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D:\AFS (PREGÃO)\PRE\2024\PROCESSOS\PROCESSOS ENVIO\PC 040 - CC 04 - UBS EDITH\"/>
    </mc:Choice>
  </mc:AlternateContent>
  <xr:revisionPtr revIDLastSave="0" documentId="13_ncr:1_{DDFAEC2A-0907-475C-82CF-696AC73614B7}" xr6:coauthVersionLast="47" xr6:coauthVersionMax="47" xr10:uidLastSave="{00000000-0000-0000-0000-000000000000}"/>
  <bookViews>
    <workbookView xWindow="-120" yWindow="-120" windowWidth="24240" windowHeight="13140" activeTab="1" xr2:uid="{00000000-000D-0000-FFFF-FFFF00000000}"/>
  </bookViews>
  <sheets>
    <sheet name="MM CALC" sheetId="21" r:id="rId1"/>
    <sheet name="PLAN ORÇ" sheetId="6" r:id="rId2"/>
    <sheet name="CRONOGRAMA FÍSICO FINANCEIRO" sheetId="32" r:id="rId3"/>
    <sheet name="BDI-COM DESONERAÇÃO" sheetId="33" r:id="rId4"/>
    <sheet name="COMPOSIÇÕES" sheetId="34" r:id="rId5"/>
  </sheets>
  <externalReferences>
    <externalReference r:id="rId6"/>
  </externalReferences>
  <definedNames>
    <definedName name="_xlnm._FilterDatabase" localSheetId="0" hidden="1">'MM CALC'!$A$6:$G$267</definedName>
    <definedName name="_xlnm._FilterDatabase" localSheetId="1" hidden="1">'PLAN ORÇ'!$A$11:$I$145</definedName>
    <definedName name="_xlnm.Print_Area" localSheetId="3">'BDI-COM DESONERAÇÃO'!$A$1:$J$30</definedName>
    <definedName name="_xlnm.Print_Area" localSheetId="4">COMPOSIÇÕES!$A$9:$J$62</definedName>
    <definedName name="_xlnm.Print_Area" localSheetId="1">'PLAN ORÇ'!$A$1:$J$283</definedName>
    <definedName name="_xlnm.Database">TEXT([1]Dados!$G$29,"mm-aaaa")</definedName>
    <definedName name="Fonte" localSheetId="0">'MM CALC'!#REF!</definedName>
    <definedName name="Fonte">'PLAN ORÇ'!$I1</definedName>
    <definedName name="nao" localSheetId="0">#REF!</definedName>
    <definedName name="nao">#REF!</definedName>
    <definedName name="_xlnm.Print_Titles" localSheetId="4">COMPOSIÇÕES!$1:$8</definedName>
    <definedName name="_xlnm.Print_Titles" localSheetId="0">'MM CALC'!$1:$7</definedName>
    <definedName name="_xlnm.Print_Titles" localSheetId="1">'PLAN ORÇ'!$1:$10</definedName>
  </definedNames>
  <calcPr calcId="191029"/>
</workbook>
</file>

<file path=xl/calcChain.xml><?xml version="1.0" encoding="utf-8"?>
<calcChain xmlns="http://schemas.openxmlformats.org/spreadsheetml/2006/main">
  <c r="C45" i="32" l="1"/>
  <c r="C43" i="32"/>
  <c r="C41" i="32"/>
  <c r="C39" i="32"/>
  <c r="C37" i="32"/>
  <c r="C35" i="32"/>
  <c r="C33" i="32"/>
  <c r="C31" i="32"/>
  <c r="C29" i="32"/>
  <c r="C27" i="32"/>
  <c r="C25" i="32"/>
  <c r="C23" i="32"/>
  <c r="C21" i="32"/>
  <c r="C19" i="32"/>
  <c r="C17" i="32"/>
  <c r="C15" i="32"/>
  <c r="C13" i="32"/>
  <c r="C11" i="32"/>
  <c r="C9" i="32"/>
  <c r="C7" i="32"/>
  <c r="C5" i="32"/>
  <c r="D258" i="6"/>
  <c r="B41" i="34"/>
  <c r="A40" i="34"/>
  <c r="F258" i="6"/>
  <c r="F259" i="6"/>
  <c r="F261" i="6"/>
  <c r="F262" i="6"/>
  <c r="F263" i="6"/>
  <c r="F264" i="6"/>
  <c r="F265" i="6"/>
  <c r="E258" i="6"/>
  <c r="E259" i="6"/>
  <c r="E261" i="6"/>
  <c r="E262" i="6"/>
  <c r="E263" i="6"/>
  <c r="E264" i="6"/>
  <c r="E265" i="6"/>
  <c r="D257" i="6"/>
  <c r="D259" i="6"/>
  <c r="D260" i="6"/>
  <c r="D261" i="6"/>
  <c r="D262" i="6"/>
  <c r="D263" i="6"/>
  <c r="D264" i="6"/>
  <c r="D265" i="6"/>
  <c r="C258" i="6"/>
  <c r="C259" i="6"/>
  <c r="C261" i="6"/>
  <c r="C262" i="6"/>
  <c r="C263" i="6"/>
  <c r="C264" i="6"/>
  <c r="C265" i="6"/>
  <c r="B258" i="6"/>
  <c r="B259" i="6"/>
  <c r="B261" i="6"/>
  <c r="B262" i="6"/>
  <c r="B263" i="6"/>
  <c r="B264" i="6"/>
  <c r="B265" i="6"/>
  <c r="A263" i="6"/>
  <c r="A264" i="6"/>
  <c r="A265" i="6"/>
  <c r="A257" i="6"/>
  <c r="A258" i="6"/>
  <c r="A259" i="6"/>
  <c r="A260" i="6"/>
  <c r="A261" i="6"/>
  <c r="A262" i="6"/>
  <c r="B34" i="34"/>
  <c r="A33" i="34"/>
  <c r="F190" i="6" l="1"/>
  <c r="E190" i="6"/>
  <c r="D190" i="6"/>
  <c r="C190" i="6"/>
  <c r="B190" i="6"/>
  <c r="A190" i="6"/>
  <c r="F53" i="21"/>
  <c r="F57" i="21"/>
  <c r="F55" i="21"/>
  <c r="F38" i="21" l="1"/>
  <c r="F34" i="21"/>
  <c r="B21" i="34" l="1"/>
  <c r="A20" i="34"/>
  <c r="B12" i="34"/>
  <c r="A11" i="34"/>
  <c r="I6" i="34"/>
  <c r="I7" i="6"/>
  <c r="I7" i="34"/>
  <c r="I3" i="34"/>
  <c r="E3" i="34"/>
  <c r="D7" i="34"/>
  <c r="D3" i="34"/>
  <c r="B28" i="34"/>
  <c r="A27" i="34"/>
  <c r="J21" i="34" l="1"/>
  <c r="J12" i="34"/>
  <c r="A161" i="6" l="1"/>
  <c r="A160" i="6"/>
  <c r="A159" i="6"/>
  <c r="A158" i="6"/>
  <c r="A157" i="6"/>
  <c r="A156" i="6"/>
  <c r="A155" i="6"/>
  <c r="A154" i="6"/>
  <c r="A153" i="6"/>
  <c r="A152" i="6"/>
  <c r="A151" i="6"/>
  <c r="A150" i="6"/>
  <c r="A149" i="6"/>
  <c r="A148" i="6"/>
  <c r="A147" i="6"/>
  <c r="A146" i="6"/>
  <c r="A145" i="6"/>
  <c r="A144" i="6"/>
  <c r="A143" i="6"/>
  <c r="A142" i="6"/>
  <c r="I2" i="32"/>
  <c r="A2" i="32"/>
  <c r="A3" i="32"/>
  <c r="D3" i="32"/>
  <c r="A1" i="33"/>
  <c r="I2" i="33"/>
  <c r="A3" i="33"/>
  <c r="A2" i="33"/>
  <c r="G17" i="33"/>
  <c r="F17" i="33"/>
  <c r="E17" i="33"/>
  <c r="D17" i="33"/>
  <c r="C17" i="33"/>
  <c r="G14" i="33"/>
  <c r="F14" i="33"/>
  <c r="E14" i="33"/>
  <c r="D14" i="33"/>
  <c r="C14" i="33"/>
  <c r="E273" i="6"/>
  <c r="D273" i="6"/>
  <c r="C273" i="6"/>
  <c r="B273" i="6"/>
  <c r="A273" i="6"/>
  <c r="C27" i="33" l="1"/>
  <c r="E27" i="33"/>
  <c r="D27" i="33"/>
  <c r="H3" i="34" l="1"/>
  <c r="H9" i="6"/>
  <c r="F164" i="6" l="1"/>
  <c r="F165" i="6"/>
  <c r="F166" i="6"/>
  <c r="F167" i="6"/>
  <c r="F168" i="6"/>
  <c r="F169" i="6"/>
  <c r="F170" i="6"/>
  <c r="F171" i="6"/>
  <c r="F172" i="6"/>
  <c r="F173" i="6"/>
  <c r="F174" i="6"/>
  <c r="F175" i="6"/>
  <c r="F176" i="6"/>
  <c r="F177" i="6"/>
  <c r="F178" i="6"/>
  <c r="F179" i="6"/>
  <c r="F180" i="6"/>
  <c r="F181" i="6"/>
  <c r="F184" i="6"/>
  <c r="F185" i="6"/>
  <c r="F186" i="6"/>
  <c r="F189" i="6"/>
  <c r="F191" i="6"/>
  <c r="F192" i="6"/>
  <c r="F193" i="6"/>
  <c r="F194" i="6"/>
  <c r="F195" i="6"/>
  <c r="F196" i="6"/>
  <c r="F198" i="6"/>
  <c r="F199" i="6"/>
  <c r="F200" i="6"/>
  <c r="F203" i="6"/>
  <c r="F204" i="6"/>
  <c r="F205" i="6"/>
  <c r="F206" i="6"/>
  <c r="F209" i="6"/>
  <c r="F211" i="6"/>
  <c r="F214" i="6"/>
  <c r="F215" i="6"/>
  <c r="F217" i="6"/>
  <c r="F218" i="6"/>
  <c r="F219" i="6"/>
  <c r="F220" i="6"/>
  <c r="F221" i="6"/>
  <c r="F222" i="6"/>
  <c r="F223" i="6"/>
  <c r="F224" i="6"/>
  <c r="F225" i="6"/>
  <c r="F226" i="6"/>
  <c r="F227" i="6"/>
  <c r="F228" i="6"/>
  <c r="F229" i="6"/>
  <c r="F230" i="6"/>
  <c r="F231" i="6"/>
  <c r="F232" i="6"/>
  <c r="F233" i="6"/>
  <c r="F234" i="6"/>
  <c r="F235" i="6"/>
  <c r="F236" i="6"/>
  <c r="F237" i="6"/>
  <c r="F239" i="6"/>
  <c r="F240" i="6"/>
  <c r="F241" i="6"/>
  <c r="F242" i="6"/>
  <c r="F243" i="6"/>
  <c r="F244" i="6"/>
  <c r="F245" i="6"/>
  <c r="F247" i="6"/>
  <c r="F248" i="6"/>
  <c r="F249" i="6"/>
  <c r="F251" i="6"/>
  <c r="F252" i="6"/>
  <c r="F253" i="6"/>
  <c r="F254" i="6"/>
  <c r="F255" i="6"/>
  <c r="F256" i="6"/>
  <c r="F267" i="6"/>
  <c r="E164" i="6"/>
  <c r="E165" i="6"/>
  <c r="E166" i="6"/>
  <c r="E167" i="6"/>
  <c r="E168" i="6"/>
  <c r="E169" i="6"/>
  <c r="E170" i="6"/>
  <c r="E171" i="6"/>
  <c r="E172" i="6"/>
  <c r="E173" i="6"/>
  <c r="E174" i="6"/>
  <c r="E175" i="6"/>
  <c r="E176" i="6"/>
  <c r="E177" i="6"/>
  <c r="E178" i="6"/>
  <c r="E179" i="6"/>
  <c r="E180" i="6"/>
  <c r="E181" i="6"/>
  <c r="E184" i="6"/>
  <c r="E185" i="6"/>
  <c r="E186" i="6"/>
  <c r="E187" i="6"/>
  <c r="E188" i="6"/>
  <c r="E189" i="6"/>
  <c r="E191" i="6"/>
  <c r="E192" i="6"/>
  <c r="E193" i="6"/>
  <c r="E194" i="6"/>
  <c r="E195" i="6"/>
  <c r="E196" i="6"/>
  <c r="E198" i="6"/>
  <c r="E199" i="6"/>
  <c r="E200" i="6"/>
  <c r="E201" i="6"/>
  <c r="E202" i="6"/>
  <c r="E203" i="6"/>
  <c r="E204" i="6"/>
  <c r="E205" i="6"/>
  <c r="E206" i="6"/>
  <c r="E208" i="6"/>
  <c r="E209" i="6"/>
  <c r="E210" i="6"/>
  <c r="E211" i="6"/>
  <c r="E212" i="6"/>
  <c r="E214" i="6"/>
  <c r="E215" i="6"/>
  <c r="E216" i="6"/>
  <c r="E217" i="6"/>
  <c r="E218" i="6"/>
  <c r="E219" i="6"/>
  <c r="E220" i="6"/>
  <c r="E221" i="6"/>
  <c r="E222" i="6"/>
  <c r="E223" i="6"/>
  <c r="E224" i="6"/>
  <c r="E225" i="6"/>
  <c r="E226" i="6"/>
  <c r="E227" i="6"/>
  <c r="E228" i="6"/>
  <c r="E229" i="6"/>
  <c r="E230" i="6"/>
  <c r="E231" i="6"/>
  <c r="E232" i="6"/>
  <c r="E233" i="6"/>
  <c r="E234" i="6"/>
  <c r="E235" i="6"/>
  <c r="E236" i="6"/>
  <c r="E237" i="6"/>
  <c r="E239" i="6"/>
  <c r="E240" i="6"/>
  <c r="E241" i="6"/>
  <c r="E242" i="6"/>
  <c r="E243" i="6"/>
  <c r="E244" i="6"/>
  <c r="E245" i="6"/>
  <c r="E247" i="6"/>
  <c r="E248" i="6"/>
  <c r="E249" i="6"/>
  <c r="E251" i="6"/>
  <c r="E252" i="6"/>
  <c r="E253" i="6"/>
  <c r="E254" i="6"/>
  <c r="E255" i="6"/>
  <c r="E256" i="6"/>
  <c r="E267" i="6"/>
  <c r="E268" i="6"/>
  <c r="E269" i="6"/>
  <c r="E271" i="6"/>
  <c r="E272"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66" i="6"/>
  <c r="D267" i="6"/>
  <c r="D268" i="6"/>
  <c r="D269" i="6"/>
  <c r="D270" i="6"/>
  <c r="D271" i="6"/>
  <c r="D272" i="6"/>
  <c r="C164" i="6"/>
  <c r="C165" i="6"/>
  <c r="C166" i="6"/>
  <c r="C167" i="6"/>
  <c r="C168" i="6"/>
  <c r="C169" i="6"/>
  <c r="C170" i="6"/>
  <c r="C171" i="6"/>
  <c r="C172" i="6"/>
  <c r="C173" i="6"/>
  <c r="C174" i="6"/>
  <c r="C175" i="6"/>
  <c r="C176" i="6"/>
  <c r="C177" i="6"/>
  <c r="C178" i="6"/>
  <c r="C179" i="6"/>
  <c r="C180" i="6"/>
  <c r="C181" i="6"/>
  <c r="C184" i="6"/>
  <c r="C185" i="6"/>
  <c r="C186" i="6"/>
  <c r="C187" i="6"/>
  <c r="C188" i="6"/>
  <c r="C189" i="6"/>
  <c r="C191" i="6"/>
  <c r="C192" i="6"/>
  <c r="C193" i="6"/>
  <c r="C194" i="6"/>
  <c r="C195" i="6"/>
  <c r="C196" i="6"/>
  <c r="C198" i="6"/>
  <c r="C199" i="6"/>
  <c r="C200" i="6"/>
  <c r="C201" i="6"/>
  <c r="C202" i="6"/>
  <c r="C203" i="6"/>
  <c r="C204" i="6"/>
  <c r="C205" i="6"/>
  <c r="C206" i="6"/>
  <c r="C208" i="6"/>
  <c r="C209" i="6"/>
  <c r="C210" i="6"/>
  <c r="C211" i="6"/>
  <c r="C212" i="6"/>
  <c r="C214" i="6"/>
  <c r="C215" i="6"/>
  <c r="C216" i="6"/>
  <c r="C217" i="6"/>
  <c r="C218" i="6"/>
  <c r="C219" i="6"/>
  <c r="C220" i="6"/>
  <c r="C221" i="6"/>
  <c r="C222" i="6"/>
  <c r="C223" i="6"/>
  <c r="C224" i="6"/>
  <c r="C225" i="6"/>
  <c r="C226" i="6"/>
  <c r="C227" i="6"/>
  <c r="C228" i="6"/>
  <c r="C229" i="6"/>
  <c r="C230" i="6"/>
  <c r="C231" i="6"/>
  <c r="C232" i="6"/>
  <c r="C233" i="6"/>
  <c r="C234" i="6"/>
  <c r="C235" i="6"/>
  <c r="C236" i="6"/>
  <c r="C237" i="6"/>
  <c r="C239" i="6"/>
  <c r="C240" i="6"/>
  <c r="C241" i="6"/>
  <c r="C242" i="6"/>
  <c r="C243" i="6"/>
  <c r="C244" i="6"/>
  <c r="C245" i="6"/>
  <c r="C247" i="6"/>
  <c r="C248" i="6"/>
  <c r="C249" i="6"/>
  <c r="C251" i="6"/>
  <c r="C252" i="6"/>
  <c r="C253" i="6"/>
  <c r="C254" i="6"/>
  <c r="C255" i="6"/>
  <c r="C256" i="6"/>
  <c r="C267" i="6"/>
  <c r="C268" i="6"/>
  <c r="C269" i="6"/>
  <c r="C271" i="6"/>
  <c r="C272" i="6"/>
  <c r="B164" i="6"/>
  <c r="B165" i="6"/>
  <c r="B166" i="6"/>
  <c r="B167" i="6"/>
  <c r="B168" i="6"/>
  <c r="B169" i="6"/>
  <c r="B170" i="6"/>
  <c r="B171" i="6"/>
  <c r="B172" i="6"/>
  <c r="B173" i="6"/>
  <c r="B174" i="6"/>
  <c r="B175" i="6"/>
  <c r="B176" i="6"/>
  <c r="B177" i="6"/>
  <c r="B178" i="6"/>
  <c r="B179" i="6"/>
  <c r="B180" i="6"/>
  <c r="B181" i="6"/>
  <c r="B184" i="6"/>
  <c r="B185" i="6"/>
  <c r="B186" i="6"/>
  <c r="B187" i="6"/>
  <c r="B188" i="6"/>
  <c r="B189" i="6"/>
  <c r="B191" i="6"/>
  <c r="B192" i="6"/>
  <c r="B193" i="6"/>
  <c r="B194" i="6"/>
  <c r="B195" i="6"/>
  <c r="B196" i="6"/>
  <c r="B198" i="6"/>
  <c r="B199" i="6"/>
  <c r="B200" i="6"/>
  <c r="B201" i="6"/>
  <c r="B202" i="6"/>
  <c r="B203" i="6"/>
  <c r="B204" i="6"/>
  <c r="B205" i="6"/>
  <c r="B206" i="6"/>
  <c r="B208" i="6"/>
  <c r="B209" i="6"/>
  <c r="B210" i="6"/>
  <c r="B211" i="6"/>
  <c r="B212" i="6"/>
  <c r="B214" i="6"/>
  <c r="B215" i="6"/>
  <c r="B216" i="6"/>
  <c r="B217" i="6"/>
  <c r="B218" i="6"/>
  <c r="B219" i="6"/>
  <c r="B220" i="6"/>
  <c r="B221" i="6"/>
  <c r="B222" i="6"/>
  <c r="B223" i="6"/>
  <c r="B224" i="6"/>
  <c r="B225" i="6"/>
  <c r="B226" i="6"/>
  <c r="B227" i="6"/>
  <c r="B228" i="6"/>
  <c r="B229" i="6"/>
  <c r="B230" i="6"/>
  <c r="B231" i="6"/>
  <c r="B232" i="6"/>
  <c r="B233" i="6"/>
  <c r="B234" i="6"/>
  <c r="B235" i="6"/>
  <c r="B236" i="6"/>
  <c r="B237" i="6"/>
  <c r="B239" i="6"/>
  <c r="B240" i="6"/>
  <c r="B241" i="6"/>
  <c r="B242" i="6"/>
  <c r="B243" i="6"/>
  <c r="B244" i="6"/>
  <c r="B245" i="6"/>
  <c r="B247" i="6"/>
  <c r="B248" i="6"/>
  <c r="B249" i="6"/>
  <c r="B251" i="6"/>
  <c r="B252" i="6"/>
  <c r="B253" i="6"/>
  <c r="B254" i="6"/>
  <c r="B255" i="6"/>
  <c r="B256" i="6"/>
  <c r="B267" i="6"/>
  <c r="B268" i="6"/>
  <c r="B269" i="6"/>
  <c r="B271" i="6"/>
  <c r="B272"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66" i="6"/>
  <c r="A267" i="6"/>
  <c r="A268" i="6"/>
  <c r="A269" i="6"/>
  <c r="A270" i="6"/>
  <c r="A271" i="6"/>
  <c r="A272" i="6"/>
  <c r="F143" i="6"/>
  <c r="F144" i="6"/>
  <c r="F145" i="6"/>
  <c r="F146" i="6"/>
  <c r="F147" i="6"/>
  <c r="F148" i="6"/>
  <c r="F149" i="6"/>
  <c r="F150" i="6"/>
  <c r="F151" i="6"/>
  <c r="F152" i="6"/>
  <c r="F153" i="6"/>
  <c r="F154" i="6"/>
  <c r="F155" i="6"/>
  <c r="F156" i="6"/>
  <c r="F157" i="6"/>
  <c r="F158" i="6"/>
  <c r="F159" i="6"/>
  <c r="F160" i="6"/>
  <c r="F161" i="6"/>
  <c r="F163" i="6"/>
  <c r="E143" i="6"/>
  <c r="E144" i="6"/>
  <c r="E145" i="6"/>
  <c r="E146" i="6"/>
  <c r="E147" i="6"/>
  <c r="E148" i="6"/>
  <c r="E149" i="6"/>
  <c r="E150" i="6"/>
  <c r="E151" i="6"/>
  <c r="E152" i="6"/>
  <c r="E153" i="6"/>
  <c r="E154" i="6"/>
  <c r="E155" i="6"/>
  <c r="E156" i="6"/>
  <c r="E157" i="6"/>
  <c r="E158" i="6"/>
  <c r="E159" i="6"/>
  <c r="E160" i="6"/>
  <c r="E161" i="6"/>
  <c r="E163" i="6"/>
  <c r="D143" i="6"/>
  <c r="D144" i="6"/>
  <c r="D145" i="6"/>
  <c r="D146" i="6"/>
  <c r="D147" i="6"/>
  <c r="D148" i="6"/>
  <c r="D149" i="6"/>
  <c r="D150" i="6"/>
  <c r="D151" i="6"/>
  <c r="D152" i="6"/>
  <c r="D153" i="6"/>
  <c r="D154" i="6"/>
  <c r="D155" i="6"/>
  <c r="D156" i="6"/>
  <c r="D157" i="6"/>
  <c r="D158" i="6"/>
  <c r="D159" i="6"/>
  <c r="D160" i="6"/>
  <c r="D161" i="6"/>
  <c r="D162" i="6"/>
  <c r="D163" i="6"/>
  <c r="C143" i="6"/>
  <c r="C144" i="6"/>
  <c r="C145" i="6"/>
  <c r="C146" i="6"/>
  <c r="C147" i="6"/>
  <c r="C148" i="6"/>
  <c r="C149" i="6"/>
  <c r="C150" i="6"/>
  <c r="C151" i="6"/>
  <c r="C152" i="6"/>
  <c r="C153" i="6"/>
  <c r="C154" i="6"/>
  <c r="C155" i="6"/>
  <c r="C156" i="6"/>
  <c r="C157" i="6"/>
  <c r="C158" i="6"/>
  <c r="C159" i="6"/>
  <c r="C160" i="6"/>
  <c r="C161" i="6"/>
  <c r="C163" i="6"/>
  <c r="B143" i="6"/>
  <c r="B144" i="6"/>
  <c r="B145" i="6"/>
  <c r="B146" i="6"/>
  <c r="B147" i="6"/>
  <c r="B148" i="6"/>
  <c r="B149" i="6"/>
  <c r="B150" i="6"/>
  <c r="B151" i="6"/>
  <c r="B152" i="6"/>
  <c r="B153" i="6"/>
  <c r="B154" i="6"/>
  <c r="B155" i="6"/>
  <c r="B156" i="6"/>
  <c r="B157" i="6"/>
  <c r="B158" i="6"/>
  <c r="B159" i="6"/>
  <c r="B160" i="6"/>
  <c r="B161" i="6"/>
  <c r="B163" i="6"/>
  <c r="A162" i="6"/>
  <c r="A163" i="6"/>
  <c r="F114" i="6"/>
  <c r="F115" i="6"/>
  <c r="F116" i="6"/>
  <c r="F117" i="6"/>
  <c r="F118" i="6"/>
  <c r="F119" i="6"/>
  <c r="F120" i="6"/>
  <c r="F121" i="6"/>
  <c r="F123" i="6"/>
  <c r="F124" i="6"/>
  <c r="F125" i="6"/>
  <c r="F126" i="6"/>
  <c r="F127" i="6"/>
  <c r="F128" i="6"/>
  <c r="F129" i="6"/>
  <c r="F130" i="6"/>
  <c r="F131" i="6"/>
  <c r="F132" i="6"/>
  <c r="F133" i="6"/>
  <c r="F134" i="6"/>
  <c r="F135" i="6"/>
  <c r="F136" i="6"/>
  <c r="F137" i="6"/>
  <c r="F138" i="6"/>
  <c r="F139" i="6"/>
  <c r="F140" i="6"/>
  <c r="F142" i="6"/>
  <c r="E114" i="6"/>
  <c r="E115" i="6"/>
  <c r="E116" i="6"/>
  <c r="E117" i="6"/>
  <c r="E118" i="6"/>
  <c r="E119" i="6"/>
  <c r="E120" i="6"/>
  <c r="E121" i="6"/>
  <c r="E123" i="6"/>
  <c r="E124" i="6"/>
  <c r="E125" i="6"/>
  <c r="E126" i="6"/>
  <c r="E127" i="6"/>
  <c r="E128" i="6"/>
  <c r="E129" i="6"/>
  <c r="E130" i="6"/>
  <c r="E131" i="6"/>
  <c r="E132" i="6"/>
  <c r="E133" i="6"/>
  <c r="E134" i="6"/>
  <c r="E135" i="6"/>
  <c r="E136" i="6"/>
  <c r="E137" i="6"/>
  <c r="E138" i="6"/>
  <c r="E139" i="6"/>
  <c r="E140" i="6"/>
  <c r="E142"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C114" i="6"/>
  <c r="C115" i="6"/>
  <c r="C116" i="6"/>
  <c r="C117" i="6"/>
  <c r="C118" i="6"/>
  <c r="C119" i="6"/>
  <c r="C120" i="6"/>
  <c r="C121" i="6"/>
  <c r="C123" i="6"/>
  <c r="C124" i="6"/>
  <c r="C125" i="6"/>
  <c r="C126" i="6"/>
  <c r="C127" i="6"/>
  <c r="C128" i="6"/>
  <c r="C129" i="6"/>
  <c r="C130" i="6"/>
  <c r="C131" i="6"/>
  <c r="C132" i="6"/>
  <c r="C133" i="6"/>
  <c r="C134" i="6"/>
  <c r="C135" i="6"/>
  <c r="C136" i="6"/>
  <c r="C137" i="6"/>
  <c r="C138" i="6"/>
  <c r="C139" i="6"/>
  <c r="C140" i="6"/>
  <c r="C142" i="6"/>
  <c r="B114" i="6"/>
  <c r="B115" i="6"/>
  <c r="B116" i="6"/>
  <c r="B117" i="6"/>
  <c r="B118" i="6"/>
  <c r="B119" i="6"/>
  <c r="B120" i="6"/>
  <c r="B121" i="6"/>
  <c r="B123" i="6"/>
  <c r="B124" i="6"/>
  <c r="B125" i="6"/>
  <c r="B126" i="6"/>
  <c r="B127" i="6"/>
  <c r="B128" i="6"/>
  <c r="B129" i="6"/>
  <c r="B130" i="6"/>
  <c r="B131" i="6"/>
  <c r="B132" i="6"/>
  <c r="B133" i="6"/>
  <c r="B134" i="6"/>
  <c r="B135" i="6"/>
  <c r="B136" i="6"/>
  <c r="B137" i="6"/>
  <c r="B138" i="6"/>
  <c r="B139" i="6"/>
  <c r="B140" i="6"/>
  <c r="B142" i="6"/>
  <c r="A141" i="6"/>
  <c r="A139" i="6"/>
  <c r="A140" i="6"/>
  <c r="A137" i="6"/>
  <c r="A138" i="6"/>
  <c r="A128" i="6"/>
  <c r="A129" i="6"/>
  <c r="A130" i="6"/>
  <c r="A131" i="6"/>
  <c r="A132" i="6"/>
  <c r="A133" i="6"/>
  <c r="A134" i="6"/>
  <c r="A135" i="6"/>
  <c r="A136" i="6"/>
  <c r="A126" i="6"/>
  <c r="A127" i="6"/>
  <c r="A123" i="6"/>
  <c r="A124" i="6"/>
  <c r="A125" i="6"/>
  <c r="A121" i="6"/>
  <c r="A122" i="6"/>
  <c r="A118" i="6"/>
  <c r="A119" i="6"/>
  <c r="A120" i="6"/>
  <c r="A114" i="6"/>
  <c r="A115" i="6"/>
  <c r="A116" i="6"/>
  <c r="A117" i="6"/>
  <c r="F110" i="6"/>
  <c r="F111" i="6"/>
  <c r="F113" i="6"/>
  <c r="E110" i="6"/>
  <c r="E111" i="6"/>
  <c r="E113" i="6"/>
  <c r="D110" i="6"/>
  <c r="D111" i="6"/>
  <c r="D112" i="6"/>
  <c r="D113" i="6"/>
  <c r="C110" i="6"/>
  <c r="C111" i="6"/>
  <c r="C113" i="6"/>
  <c r="B110" i="6"/>
  <c r="B111" i="6"/>
  <c r="B113" i="6"/>
  <c r="A112" i="6"/>
  <c r="A113" i="6"/>
  <c r="A110" i="6"/>
  <c r="A111" i="6"/>
  <c r="F96" i="6"/>
  <c r="F97" i="6"/>
  <c r="F98" i="6"/>
  <c r="F100" i="6"/>
  <c r="F102" i="6"/>
  <c r="F106" i="6"/>
  <c r="E96" i="6"/>
  <c r="E97" i="6"/>
  <c r="E98" i="6"/>
  <c r="E99" i="6"/>
  <c r="E100" i="6"/>
  <c r="E101" i="6"/>
  <c r="E102" i="6"/>
  <c r="E103" i="6"/>
  <c r="E104" i="6"/>
  <c r="E105" i="6"/>
  <c r="E106" i="6"/>
  <c r="E107" i="6"/>
  <c r="D96" i="6"/>
  <c r="D97" i="6"/>
  <c r="D98" i="6"/>
  <c r="D99" i="6"/>
  <c r="D100" i="6"/>
  <c r="D101" i="6"/>
  <c r="D102" i="6"/>
  <c r="D103" i="6"/>
  <c r="D104" i="6"/>
  <c r="D105" i="6"/>
  <c r="D106" i="6"/>
  <c r="D107" i="6"/>
  <c r="D108" i="6"/>
  <c r="D109" i="6"/>
  <c r="C96" i="6"/>
  <c r="C97" i="6"/>
  <c r="C98" i="6"/>
  <c r="C99" i="6"/>
  <c r="C100" i="6"/>
  <c r="C101" i="6"/>
  <c r="C102" i="6"/>
  <c r="C103" i="6"/>
  <c r="C104" i="6"/>
  <c r="C105" i="6"/>
  <c r="C106" i="6"/>
  <c r="C107" i="6"/>
  <c r="B96" i="6"/>
  <c r="B97" i="6"/>
  <c r="B98" i="6"/>
  <c r="B99" i="6"/>
  <c r="B100" i="6"/>
  <c r="B101" i="6"/>
  <c r="B102" i="6"/>
  <c r="B103" i="6"/>
  <c r="B104" i="6"/>
  <c r="B105" i="6"/>
  <c r="B106" i="6"/>
  <c r="B107" i="6"/>
  <c r="A105" i="6"/>
  <c r="A106" i="6"/>
  <c r="A107" i="6"/>
  <c r="A108" i="6"/>
  <c r="A109" i="6"/>
  <c r="A96" i="6"/>
  <c r="A97" i="6"/>
  <c r="A98" i="6"/>
  <c r="A99" i="6"/>
  <c r="A100" i="6"/>
  <c r="A101" i="6"/>
  <c r="A102" i="6"/>
  <c r="A103" i="6"/>
  <c r="A104" i="6"/>
  <c r="E93" i="6"/>
  <c r="E95" i="6"/>
  <c r="D93" i="6"/>
  <c r="D94" i="6"/>
  <c r="D95" i="6"/>
  <c r="C93" i="6"/>
  <c r="C95" i="6"/>
  <c r="B93" i="6"/>
  <c r="B95" i="6"/>
  <c r="A93" i="6"/>
  <c r="A94" i="6"/>
  <c r="A95" i="6"/>
  <c r="E87" i="6"/>
  <c r="E88" i="6"/>
  <c r="E89" i="6"/>
  <c r="E90" i="6"/>
  <c r="E92" i="6"/>
  <c r="D87" i="6"/>
  <c r="D88" i="6"/>
  <c r="D89" i="6"/>
  <c r="D90" i="6"/>
  <c r="D91" i="6"/>
  <c r="D92" i="6"/>
  <c r="C87" i="6"/>
  <c r="C88" i="6"/>
  <c r="C89" i="6"/>
  <c r="C90" i="6"/>
  <c r="C92" i="6"/>
  <c r="B87" i="6"/>
  <c r="B88" i="6"/>
  <c r="B89" i="6"/>
  <c r="B90" i="6"/>
  <c r="B92" i="6"/>
  <c r="A91" i="6"/>
  <c r="A92" i="6"/>
  <c r="A90" i="6"/>
  <c r="A87" i="6"/>
  <c r="A88" i="6"/>
  <c r="A89" i="6"/>
  <c r="E86" i="6" l="1"/>
  <c r="D85" i="6"/>
  <c r="D86" i="6"/>
  <c r="C86" i="6"/>
  <c r="B86" i="6"/>
  <c r="A85" i="6"/>
  <c r="A86" i="6"/>
  <c r="E80" i="6"/>
  <c r="E81" i="6"/>
  <c r="E82" i="6"/>
  <c r="E83" i="6"/>
  <c r="E84" i="6"/>
  <c r="D80" i="6"/>
  <c r="D81" i="6"/>
  <c r="D82" i="6"/>
  <c r="D83" i="6"/>
  <c r="D84" i="6"/>
  <c r="C80" i="6"/>
  <c r="C81" i="6"/>
  <c r="C82" i="6"/>
  <c r="C83" i="6"/>
  <c r="C84" i="6"/>
  <c r="B80" i="6"/>
  <c r="B81" i="6"/>
  <c r="B82" i="6"/>
  <c r="B83" i="6"/>
  <c r="B84" i="6"/>
  <c r="A80" i="6"/>
  <c r="A81" i="6"/>
  <c r="A82" i="6"/>
  <c r="A83" i="6"/>
  <c r="A84" i="6"/>
  <c r="E79" i="6"/>
  <c r="D78" i="6"/>
  <c r="D79" i="6"/>
  <c r="C79" i="6"/>
  <c r="B79" i="6"/>
  <c r="A78" i="6"/>
  <c r="A79" i="6"/>
  <c r="A77" i="6"/>
  <c r="A73" i="6"/>
  <c r="A74" i="6"/>
  <c r="A75" i="6"/>
  <c r="A76" i="6"/>
  <c r="A63" i="6"/>
  <c r="A64" i="6"/>
  <c r="A65" i="6"/>
  <c r="A66" i="6"/>
  <c r="A67" i="6"/>
  <c r="A68" i="6"/>
  <c r="A69" i="6"/>
  <c r="A70" i="6"/>
  <c r="A71" i="6"/>
  <c r="A72" i="6"/>
  <c r="E61" i="6"/>
  <c r="E62" i="6"/>
  <c r="D61" i="6"/>
  <c r="D62" i="6"/>
  <c r="C61" i="6"/>
  <c r="C62" i="6"/>
  <c r="B61" i="6"/>
  <c r="B62" i="6"/>
  <c r="A61" i="6"/>
  <c r="A62" i="6"/>
  <c r="E51" i="6"/>
  <c r="E52" i="6"/>
  <c r="E53" i="6"/>
  <c r="E54" i="6"/>
  <c r="E55" i="6"/>
  <c r="E57" i="6"/>
  <c r="E58" i="6"/>
  <c r="A52" i="6"/>
  <c r="A53" i="6"/>
  <c r="A54" i="6"/>
  <c r="A55" i="6"/>
  <c r="B52" i="6"/>
  <c r="B53" i="6"/>
  <c r="B54" i="6"/>
  <c r="B55" i="6"/>
  <c r="B57" i="6"/>
  <c r="B58" i="6"/>
  <c r="B60" i="6"/>
  <c r="A56" i="6"/>
  <c r="A57" i="6"/>
  <c r="A58" i="6"/>
  <c r="A59" i="6"/>
  <c r="A60" i="6"/>
  <c r="A49" i="6"/>
  <c r="A50" i="6"/>
  <c r="A51" i="6"/>
  <c r="A47" i="6"/>
  <c r="A48" i="6"/>
  <c r="A43" i="6"/>
  <c r="A44" i="6"/>
  <c r="A45" i="6"/>
  <c r="A46" i="6"/>
  <c r="A32" i="6"/>
  <c r="A33" i="6"/>
  <c r="A34" i="6"/>
  <c r="A35" i="6"/>
  <c r="A36" i="6"/>
  <c r="A37" i="6"/>
  <c r="A38" i="6"/>
  <c r="A39" i="6"/>
  <c r="A40" i="6"/>
  <c r="A41" i="6"/>
  <c r="A42" i="6"/>
  <c r="A31" i="6"/>
  <c r="D30" i="6"/>
  <c r="A30" i="6"/>
  <c r="F22" i="6"/>
  <c r="F23" i="6"/>
  <c r="F24" i="6"/>
  <c r="F25" i="6"/>
  <c r="F26" i="6"/>
  <c r="F27" i="6"/>
  <c r="F29" i="6"/>
  <c r="E22" i="6"/>
  <c r="E23" i="6"/>
  <c r="E24" i="6"/>
  <c r="E25" i="6"/>
  <c r="E26" i="6"/>
  <c r="E27" i="6"/>
  <c r="E28" i="6"/>
  <c r="E29" i="6"/>
  <c r="D22" i="6"/>
  <c r="D23" i="6"/>
  <c r="D24" i="6"/>
  <c r="D25" i="6"/>
  <c r="D26" i="6"/>
  <c r="D27" i="6"/>
  <c r="D28" i="6"/>
  <c r="D29" i="6"/>
  <c r="C22" i="6"/>
  <c r="C23" i="6"/>
  <c r="C24" i="6"/>
  <c r="C25" i="6"/>
  <c r="C26" i="6"/>
  <c r="C27" i="6"/>
  <c r="C28" i="6"/>
  <c r="C29" i="6"/>
  <c r="B22" i="6"/>
  <c r="B23" i="6"/>
  <c r="B24" i="6"/>
  <c r="B25" i="6"/>
  <c r="B26" i="6"/>
  <c r="B27" i="6"/>
  <c r="B28" i="6"/>
  <c r="B29" i="6"/>
  <c r="A22" i="6"/>
  <c r="A23" i="6"/>
  <c r="A24" i="6"/>
  <c r="A25" i="6"/>
  <c r="A26" i="6"/>
  <c r="A27" i="6"/>
  <c r="A28" i="6"/>
  <c r="A29" i="6"/>
  <c r="F21" i="6"/>
  <c r="E21" i="6"/>
  <c r="D21" i="6"/>
  <c r="C21" i="6"/>
  <c r="B21" i="6"/>
  <c r="A21" i="6"/>
  <c r="F32" i="6"/>
  <c r="F33" i="6"/>
  <c r="F34" i="6"/>
  <c r="F36" i="6"/>
  <c r="F37" i="6"/>
  <c r="F42" i="6"/>
  <c r="F43" i="6"/>
  <c r="F45" i="6"/>
  <c r="F46" i="6"/>
  <c r="F69" i="6"/>
  <c r="F71" i="6"/>
  <c r="E32" i="6"/>
  <c r="E33" i="6"/>
  <c r="E34" i="6"/>
  <c r="E36" i="6"/>
  <c r="E37" i="6"/>
  <c r="E38" i="6"/>
  <c r="E39" i="6"/>
  <c r="E40" i="6"/>
  <c r="E42" i="6"/>
  <c r="E43" i="6"/>
  <c r="E44" i="6"/>
  <c r="E45" i="6"/>
  <c r="E46" i="6"/>
  <c r="E47" i="6"/>
  <c r="E48" i="6"/>
  <c r="E50" i="6"/>
  <c r="E60" i="6"/>
  <c r="E65" i="6"/>
  <c r="E66" i="6"/>
  <c r="E67" i="6"/>
  <c r="E68" i="6"/>
  <c r="E69" i="6"/>
  <c r="E70" i="6"/>
  <c r="E71" i="6"/>
  <c r="E72" i="6"/>
  <c r="E73" i="6"/>
  <c r="E74" i="6"/>
  <c r="E75" i="6"/>
  <c r="E76" i="6"/>
  <c r="E77"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3" i="6"/>
  <c r="D64" i="6"/>
  <c r="D65" i="6"/>
  <c r="D66" i="6"/>
  <c r="D67" i="6"/>
  <c r="D68" i="6"/>
  <c r="D69" i="6"/>
  <c r="D70" i="6"/>
  <c r="D71" i="6"/>
  <c r="D72" i="6"/>
  <c r="D73" i="6"/>
  <c r="D74" i="6"/>
  <c r="D75" i="6"/>
  <c r="D76" i="6"/>
  <c r="D77" i="6"/>
  <c r="C32" i="6"/>
  <c r="C33" i="6"/>
  <c r="C34" i="6"/>
  <c r="C36" i="6"/>
  <c r="C37" i="6"/>
  <c r="C38" i="6"/>
  <c r="C39" i="6"/>
  <c r="C40" i="6"/>
  <c r="C42" i="6"/>
  <c r="C43" i="6"/>
  <c r="C44" i="6"/>
  <c r="C45" i="6"/>
  <c r="C46" i="6"/>
  <c r="C47" i="6"/>
  <c r="C48" i="6"/>
  <c r="C50" i="6"/>
  <c r="C51" i="6"/>
  <c r="C52" i="6"/>
  <c r="C53" i="6"/>
  <c r="C54" i="6"/>
  <c r="C55" i="6"/>
  <c r="C57" i="6"/>
  <c r="C58" i="6"/>
  <c r="C60" i="6"/>
  <c r="C65" i="6"/>
  <c r="C66" i="6"/>
  <c r="C67" i="6"/>
  <c r="C68" i="6"/>
  <c r="C69" i="6"/>
  <c r="C70" i="6"/>
  <c r="C71" i="6"/>
  <c r="C72" i="6"/>
  <c r="C73" i="6"/>
  <c r="C74" i="6"/>
  <c r="C75" i="6"/>
  <c r="C76" i="6"/>
  <c r="C77" i="6"/>
  <c r="B32" i="6"/>
  <c r="B33" i="6"/>
  <c r="B34" i="6"/>
  <c r="B36" i="6"/>
  <c r="B37" i="6"/>
  <c r="B38" i="6"/>
  <c r="B39" i="6"/>
  <c r="B40" i="6"/>
  <c r="B42" i="6"/>
  <c r="B43" i="6"/>
  <c r="B44" i="6"/>
  <c r="B45" i="6"/>
  <c r="B46" i="6"/>
  <c r="B47" i="6"/>
  <c r="B48" i="6"/>
  <c r="B50" i="6"/>
  <c r="B51" i="6"/>
  <c r="B65" i="6"/>
  <c r="B66" i="6"/>
  <c r="B67" i="6"/>
  <c r="B68" i="6"/>
  <c r="B69" i="6"/>
  <c r="B70" i="6"/>
  <c r="B71" i="6"/>
  <c r="B72" i="6"/>
  <c r="B73" i="6"/>
  <c r="B74" i="6"/>
  <c r="B75" i="6"/>
  <c r="B76" i="6"/>
  <c r="B77" i="6"/>
  <c r="F182" i="21"/>
  <c r="F187" i="6" s="1"/>
  <c r="F183" i="21"/>
  <c r="F188" i="6" s="1"/>
  <c r="F196" i="21"/>
  <c r="F201" i="6" s="1"/>
  <c r="F197" i="21"/>
  <c r="F202" i="6" s="1"/>
  <c r="F205" i="21"/>
  <c r="F210" i="6" s="1"/>
  <c r="F203" i="21"/>
  <c r="F208" i="6" s="1"/>
  <c r="F207" i="21"/>
  <c r="F212" i="6" s="1"/>
  <c r="I270" i="6" l="1"/>
  <c r="F211" i="21"/>
  <c r="F216" i="6" s="1"/>
  <c r="F264" i="21" l="1"/>
  <c r="F269" i="6" s="1"/>
  <c r="F263" i="21"/>
  <c r="F268" i="6" s="1"/>
  <c r="F102" i="21"/>
  <c r="F107" i="6" s="1"/>
  <c r="F99" i="21"/>
  <c r="F104" i="6" s="1"/>
  <c r="F98" i="21"/>
  <c r="F103" i="6" s="1"/>
  <c r="F101" i="6"/>
  <c r="F100" i="21" l="1"/>
  <c r="F105" i="6" s="1"/>
  <c r="F94" i="21"/>
  <c r="F99" i="6" s="1"/>
  <c r="F90" i="21"/>
  <c r="F95" i="6" s="1"/>
  <c r="F88" i="21"/>
  <c r="F93" i="6" s="1"/>
  <c r="F87" i="21"/>
  <c r="F92" i="6" s="1"/>
  <c r="F84" i="21"/>
  <c r="F89" i="6" s="1"/>
  <c r="F79" i="21"/>
  <c r="F84" i="6" s="1"/>
  <c r="F78" i="21"/>
  <c r="F83" i="6" s="1"/>
  <c r="F77" i="21"/>
  <c r="F82" i="6" s="1"/>
  <c r="F76" i="21"/>
  <c r="F81" i="6" s="1"/>
  <c r="F75" i="21"/>
  <c r="F80" i="6" s="1"/>
  <c r="F74" i="21"/>
  <c r="F79" i="6" s="1"/>
  <c r="F48" i="21"/>
  <c r="F53" i="6" s="1"/>
  <c r="F47" i="21"/>
  <c r="F52" i="6" s="1"/>
  <c r="F85" i="21"/>
  <c r="F90" i="6" s="1"/>
  <c r="F83" i="21"/>
  <c r="F88" i="6" s="1"/>
  <c r="F82" i="21"/>
  <c r="F87" i="6" s="1"/>
  <c r="F81" i="21"/>
  <c r="F86" i="6" s="1"/>
  <c r="F67" i="21"/>
  <c r="F72" i="6" s="1"/>
  <c r="F68" i="21"/>
  <c r="F73" i="6" s="1"/>
  <c r="F69" i="21"/>
  <c r="F74" i="6" s="1"/>
  <c r="F63" i="21"/>
  <c r="F68" i="6" s="1"/>
  <c r="F65" i="21"/>
  <c r="F70" i="6" s="1"/>
  <c r="F62" i="21"/>
  <c r="F67" i="6" s="1"/>
  <c r="F61" i="21"/>
  <c r="F66" i="6" s="1"/>
  <c r="F60" i="21"/>
  <c r="F65" i="6" s="1"/>
  <c r="F72" i="21"/>
  <c r="F77" i="6" s="1"/>
  <c r="F71" i="21"/>
  <c r="F76" i="6" s="1"/>
  <c r="F70" i="21"/>
  <c r="F75" i="6" s="1"/>
  <c r="F56" i="21"/>
  <c r="F61" i="6" s="1"/>
  <c r="F62" i="6"/>
  <c r="F60" i="6"/>
  <c r="F58" i="6"/>
  <c r="F52" i="21"/>
  <c r="F57" i="6" s="1"/>
  <c r="F50" i="21" l="1"/>
  <c r="F55" i="6" s="1"/>
  <c r="F49" i="21"/>
  <c r="F54" i="6" s="1"/>
  <c r="F46" i="21"/>
  <c r="F51" i="6" s="1"/>
  <c r="F45" i="21"/>
  <c r="F50" i="6" s="1"/>
  <c r="F43" i="21"/>
  <c r="F48" i="6" s="1"/>
  <c r="F42" i="21"/>
  <c r="F47" i="6" s="1"/>
  <c r="F39" i="21"/>
  <c r="F44" i="6" s="1"/>
  <c r="F35" i="21"/>
  <c r="F40" i="6" s="1"/>
  <c r="F39" i="6"/>
  <c r="F33" i="21"/>
  <c r="F38" i="6" s="1"/>
  <c r="F23" i="21"/>
  <c r="F28" i="6" s="1"/>
  <c r="F16" i="6" l="1"/>
  <c r="F17" i="6"/>
  <c r="F18" i="6"/>
  <c r="F19" i="6"/>
  <c r="E18" i="6"/>
  <c r="E19" i="6"/>
  <c r="D18" i="6"/>
  <c r="D19" i="6"/>
  <c r="C18" i="6"/>
  <c r="C19" i="6"/>
  <c r="B18" i="6"/>
  <c r="B19" i="6"/>
  <c r="A18" i="6"/>
  <c r="A19" i="6"/>
  <c r="F15" i="6" l="1"/>
  <c r="F14" i="6"/>
  <c r="E15" i="6"/>
  <c r="E16" i="6"/>
  <c r="E17" i="6"/>
  <c r="E14" i="6"/>
  <c r="D15" i="6"/>
  <c r="D16" i="6"/>
  <c r="D17" i="6"/>
  <c r="D20" i="6"/>
  <c r="D14" i="6"/>
  <c r="C15" i="6"/>
  <c r="C16" i="6"/>
  <c r="C17" i="6"/>
  <c r="C14" i="6"/>
  <c r="B15" i="6"/>
  <c r="B16" i="6"/>
  <c r="B17" i="6"/>
  <c r="B14" i="6"/>
  <c r="A14" i="6"/>
  <c r="A15" i="6"/>
  <c r="A16" i="6"/>
  <c r="A17" i="6"/>
  <c r="A20" i="6"/>
  <c r="A13" i="6"/>
  <c r="E5" i="6" l="1"/>
  <c r="A6" i="6" l="1"/>
  <c r="A7" i="6" l="1"/>
  <c r="A5" i="6"/>
  <c r="D1" i="34" s="1"/>
  <c r="I20" i="6" l="1"/>
  <c r="I12" i="6" l="1"/>
  <c r="E2" i="32" l="1"/>
  <c r="J20" i="6" l="1"/>
  <c r="J270" i="6"/>
  <c r="J12" i="6" l="1"/>
</calcChain>
</file>

<file path=xl/sharedStrings.xml><?xml version="1.0" encoding="utf-8"?>
<sst xmlns="http://schemas.openxmlformats.org/spreadsheetml/2006/main" count="1581" uniqueCount="955">
  <si>
    <t>ITEM</t>
  </si>
  <si>
    <t>DESCRIÇÃO</t>
  </si>
  <si>
    <t>CÓDIGO</t>
  </si>
  <si>
    <t>UND.</t>
  </si>
  <si>
    <t>QUANT.</t>
  </si>
  <si>
    <t>TOTAL</t>
  </si>
  <si>
    <t>FONTE</t>
  </si>
  <si>
    <t>4.1</t>
  </si>
  <si>
    <t>1.1</t>
  </si>
  <si>
    <t>2.1</t>
  </si>
  <si>
    <t>3.1</t>
  </si>
  <si>
    <t>UNITÁRIO
 S/ BDI</t>
  </si>
  <si>
    <t>UNITÁRIO
C/ BDI</t>
  </si>
  <si>
    <t>FÓRMULA/MEMÓRIA</t>
  </si>
  <si>
    <t>5.1</t>
  </si>
  <si>
    <t>5.2</t>
  </si>
  <si>
    <t>6.1</t>
  </si>
  <si>
    <t>7.1</t>
  </si>
  <si>
    <t>6.2</t>
  </si>
  <si>
    <t>1.2</t>
  </si>
  <si>
    <t>4.2</t>
  </si>
  <si>
    <t>6.3</t>
  </si>
  <si>
    <t>m²</t>
  </si>
  <si>
    <t>APILOAMENTO DO FUNDO DE VALAS COM SOQUETE</t>
  </si>
  <si>
    <t>m³</t>
  </si>
  <si>
    <t xml:space="preserve">BDI = </t>
  </si>
  <si>
    <t>3.2</t>
  </si>
  <si>
    <t>-</t>
  </si>
  <si>
    <t>SEINFRA</t>
  </si>
  <si>
    <t>ED-49812</t>
  </si>
  <si>
    <t>LASTRO DE CONCRETO MAGRO, INCLUSIVE TRANSPORTE, LANÇAMENTO E ADENSAMENTO</t>
  </si>
  <si>
    <t>ED-49228</t>
  </si>
  <si>
    <t>ED-51107</t>
  </si>
  <si>
    <t>ED-51093</t>
  </si>
  <si>
    <t>ED-49810</t>
  </si>
  <si>
    <t>ED-50668</t>
  </si>
  <si>
    <t>ED-48232</t>
  </si>
  <si>
    <t>ED-49602</t>
  </si>
  <si>
    <t>ED-50727</t>
  </si>
  <si>
    <t>ED-50493</t>
  </si>
  <si>
    <t>ED-50330</t>
  </si>
  <si>
    <t>ED-48162</t>
  </si>
  <si>
    <t>ED-51151</t>
  </si>
  <si>
    <t>MEMÓRIA DE CÁLCULO</t>
  </si>
  <si>
    <t>PLANILHA ORÇAMENTÁRIA DE CUSTOS</t>
  </si>
  <si>
    <t>CDIGO</t>
  </si>
  <si>
    <t>2.2</t>
  </si>
  <si>
    <t>2.3</t>
  </si>
  <si>
    <t>3.3</t>
  </si>
  <si>
    <t>ED-51120</t>
  </si>
  <si>
    <t>ED-49787</t>
  </si>
  <si>
    <t>ED-49644</t>
  </si>
  <si>
    <t>ED-48231</t>
  </si>
  <si>
    <t>ED-50728</t>
  </si>
  <si>
    <t>ED-50763</t>
  </si>
  <si>
    <t>ED-50542</t>
  </si>
  <si>
    <t>ED-50771</t>
  </si>
  <si>
    <t>ED-9081</t>
  </si>
  <si>
    <t>ED-50451</t>
  </si>
  <si>
    <t>ED-50452</t>
  </si>
  <si>
    <t>ED-50678</t>
  </si>
  <si>
    <t>ED-50648</t>
  </si>
  <si>
    <t>ED-48163</t>
  </si>
  <si>
    <t>ED-48167</t>
  </si>
  <si>
    <t>ED-48182</t>
  </si>
  <si>
    <t>ED-48183</t>
  </si>
  <si>
    <t>ED-50281</t>
  </si>
  <si>
    <t>ED-48189</t>
  </si>
  <si>
    <t>ED-50278</t>
  </si>
  <si>
    <t>ED-50326</t>
  </si>
  <si>
    <t>ED-50331</t>
  </si>
  <si>
    <t>ED-50289</t>
  </si>
  <si>
    <t>ED-48169</t>
  </si>
  <si>
    <t>ED-50297</t>
  </si>
  <si>
    <t>ED-49603</t>
  </si>
  <si>
    <t>ED-49230</t>
  </si>
  <si>
    <t>ESCAVAÇÃO MANUAL DE VALAS H &lt;= 1,50 M</t>
  </si>
  <si>
    <t>FORMA E DESFORMA DE COMPENSADO RESINADO, ESP. 10MM, REAPROVEITAMENTO (3X), EXCLUSIVE ESCORAMENTO</t>
  </si>
  <si>
    <t>CHAPISCO COM ARGAMASSA, TRAÇO 1:3 (CIMENTO E AREIA), ESP. 5MM, APLICADO EM ALVENARIA/ESTRUTURA DE CONCRETO COM COLHER, PREPARO MECÂNICO</t>
  </si>
  <si>
    <t>CHAPISCO COM ARGAMASSA, TRAÇO 1:3 (CIMENTO E AREIA), ESP. 5MM, APLICADO EM TETO COM COLHER, PREPARO MECÂNICO</t>
  </si>
  <si>
    <t>REVESTIMENTO COM ARGAMASSA EM CAMADA ÚNICA, APLICADO EM TETO, TRAÇO 1:3 (CIMENTO E AREIA), ESP. 20MM, APLICAÇÃO MANUAL, PREPARO MECÂNICO</t>
  </si>
  <si>
    <t>PISOS</t>
  </si>
  <si>
    <t>REVESTIMENTO COM CERÂMICA APLICADO EM PISO, ACABAMENTO ESMALTADO, AMBIENTE INTERNO, PADRÃO EXTRA, DIMENSÃO DA PEÇA ATÉ 2025 CM2, PEI V, ASSENTAMENTO COM ARGAMASSA INDUSTRIALIZADA, INCLUSIVE REJUNTAMENTO</t>
  </si>
  <si>
    <t>RODAPÉ COM REVESTIMENTO EM CERÂMICA ESMALTADA COMERCIAL, ALTURA 10CM, PE IV, ASSENTAMENTO COM ARGAMASSA INDUSTRIALIZADA, INCLUSIVE REJUNTAMENTO</t>
  </si>
  <si>
    <t>M</t>
  </si>
  <si>
    <t>REVESTIMENTO COM CERÂMICA APLICADO EM PAREDE, ACABAMENTO ESMALTADO, AMBIENTE INTERNO/EXTERNO, PADRÃO EXTRA, DIMENSÃO DA PEÇA ATÉ 2025 CM2, PEIIII, ASSENTAMENTO COM ARGAMASSA INDUSTRIALIZADA, INCLUSIVE REJUNTAMENTO</t>
  </si>
  <si>
    <t>PINTURA ACRÍLICA EM TETO, DUAS (2) DEMÃOS, EXCLUSIVE SELADOR ACRÍLICO E MASSA ACRÍLICA/CORRIDA (PVA)</t>
  </si>
  <si>
    <t>RUFO E CONTRA-RUFO DE CHAPA GALVANIZADA Nº.24, DESENVOLVIMENTO = 33 CM</t>
  </si>
  <si>
    <t>CALHA DE CHAPA GALVANIZADA Nº.22 GSG,DESENVOLVIMENTO= 33 CM</t>
  </si>
  <si>
    <t>CONDUTOR DE AP DO TELHADO EM TUBO PVC ESGOTO, INCLUSIVE CONEXÕES E SUPORTES, 100 MM</t>
  </si>
  <si>
    <t>SOLEIRAS E PEITORIS</t>
  </si>
  <si>
    <t>BARRA DE APOIO EM AÇO INOX PARA P.N.E. L=90CM (VASO SANITÁRIO)</t>
  </si>
  <si>
    <t>BARRA DE APOIO P.N.E. L = 40 CM (PORTA)</t>
  </si>
  <si>
    <t>BARRA DE APOIO LAVATÓRIO DE CANTO, EM AÇO INOX POLIDO, DIAMETRO MINIMO 3 CM</t>
  </si>
  <si>
    <t>DISPENSER EM PLÁSTICO PARA PAPEL TOALHA 2 OU 3 FOLHAS</t>
  </si>
  <si>
    <t>PAPELEIRA PLASTICA TIPO DISPENSER PARA PAPEL HIGIENICO ROLAO</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</si>
  <si>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</si>
  <si>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SABONETEIRA PLASTICA TIPO DISPENSER PARA SABONETE LIQUIDO COM RESERVATORIO 1500 ML</t>
  </si>
  <si>
    <t>CUBA EM AÇO INOXIDÁVEL DE EMBUTIR, AISI 304, APLICAÇÃO PARA PIA (560X330X115MM), NÚMERO 2, ASSENTAMENTO EM BANCADA, INCLUSIVE VÁLVULA DE ESCOAMENTO DE METAL COM ACABAMENTO CROMADO, SIFÃO DE METAL TIPO COPO COM ACABAMENTO CROMADO, FORNECIMENTO E INSTALAÇÃO</t>
  </si>
  <si>
    <t>TORNEIRA METÁLICA PARA LAVATÓRIO, ACABAMENTO CROMADO, COM AREJADOR, APLICAÇÃO DE MESA, INCLUSIVE ENGATE FLEXÍVEL METÁLICO, FORNECIMENTO E INSTALAÇÃO</t>
  </si>
  <si>
    <t>TORNEIRA METÁLICA PARA PIA, ACABAMENTO CROMADO, COM AREJADOR, APLICAÇÃO DE PAREDE, INCLUSIVE FORNECIMENTO E INSTALAÇÃO</t>
  </si>
  <si>
    <t>TORNEIRA METÁLICA PARA TANQUE, ACABAMENTO CROMADO, INCLUSIVE ENGATE FLEXÍVEL METÁLICO, FORNECIMENTO E INSTALAÇÃO</t>
  </si>
  <si>
    <t>TANQUE DE LOUÇA BRANCA COM COLUNA, CAPACIDADE 22 LITROS, INCLUSIVE ACESSÓRIOS DE FIXAÇÃO, FORNECIMENTO, INSTALAÇÃO E REJUNTAMENTO, EXCLUSIVE TORNEIRA, VÁLVULA DE ESCOAMENTO E SIFÃO</t>
  </si>
  <si>
    <t>BEBEDOURO GEMINADO MG-F 80 INOX</t>
  </si>
  <si>
    <t>BACIA SANITÁRIA (VASO) DE LOUÇA COM CAIXA ACOPLADA, COR BRANCA, INCLUSIVE ACESSÓRIOS DE FIXAÇÃO/VEDAÇÃO, ENGATE FLEXÍVEL METÁLICO, FORNECIMENTO, INSTALAÇÃO E REJUNTAMENTO</t>
  </si>
  <si>
    <t>ESPELHO COM MOLDURA EM ALUMÍNIO PARA PNE (60 X 90)CM</t>
  </si>
  <si>
    <t>PORTA DE ABRIR, MADEIRA DE LEI PRANCHETA PARA PINTURA COMPLETA 80 X 210 CM, COM FERRAGENS EM FERRO LATONADO</t>
  </si>
  <si>
    <t>PORTA DE ABRIR, MADEIRA DE LEI PRANCHETA PARA PINTURA COMPLETA 90 X 210 CM, COM FERRAGENS EM FERRO LATONADO</t>
  </si>
  <si>
    <t>PINTURA ESMALTE EM ESQUADRIA DE MADEIRA, DUAS (2) DEMÃOS, INCLUSIVE UMA (1) DEMÃO DE FUNDO NIVELADOR, EXCLUSIVE MASSA A ÓLEO</t>
  </si>
  <si>
    <t>INSTALAÇÕES ELÉTRICAS</t>
  </si>
  <si>
    <t>uma unidade</t>
  </si>
  <si>
    <t>ED-48298</t>
  </si>
  <si>
    <t>CORTE, DOBRA E MONTAGEM DE AÇO CA-50/60</t>
  </si>
  <si>
    <t>kg</t>
  </si>
  <si>
    <t>LAJE PRÉ-MOLDADA, A REVESTIR, INCLUSIVE CAPEAMENTO E = 4 CM, SC = 300 KG/M2, L = 4,00 M</t>
  </si>
  <si>
    <t>ED-50260</t>
  </si>
  <si>
    <t>ALVENARIA DE VEDAÇÃO COM TIJOLO CERÂMICO FURADO, ESP. 9CM, PARA REVESTIMENTO, INCLUSIVE ARGAMASSA PARA ASSENTAMENTO</t>
  </si>
  <si>
    <t>ALVENARIA DE VEDAÇÃO COM TIJOLO CERÂMICO FURADO, ESP. 14CM, PARA REVESTIMENTO, INCLUSIVE ARGAMASSA PARA ASSENTAMENTO</t>
  </si>
  <si>
    <t>mesma área de chapisco das paredes</t>
  </si>
  <si>
    <t>2 na IS FEM + 2 na IS MASC conforme projeto arquitetônico</t>
  </si>
  <si>
    <t>1 na IS FEM + 1 na IS MASC conforme projeto arquitetônico</t>
  </si>
  <si>
    <t>LUMINÁRIA ARANDELA TIPO MEIA-LUA COMPLETA, DIÂMETRO 25 CM, PARA UMA (1) LÂMPADA LED, POTÊNCIA 15W, BULBO A65, FORNECIMENTO E INSTALAÇÃO, INCLUSIVE BASE E LÂMPADA</t>
  </si>
  <si>
    <t>DISJUNTOR MONOPOLAR TERMOMAGNÉTICO 5KA, DE 10A</t>
  </si>
  <si>
    <t>DISJUNTOR MONOPOLAR TERMOMAGNÉTICO 5KA, DE 16A</t>
  </si>
  <si>
    <t>u</t>
  </si>
  <si>
    <t>m</t>
  </si>
  <si>
    <t>a instalar conforme posição indicada no projeto arquitetônico</t>
  </si>
  <si>
    <t>a instalar na entrada de água fria da caixa d'água</t>
  </si>
  <si>
    <t>ED-49989</t>
  </si>
  <si>
    <t>REGISTRO DE GAVETA, TIPO BASE, ROSCÁVEL 3/4" (PARA TUBO SOLDÁVEL OU PPR DN 25MM/CPVC DN 22MM), INCLUSIVE ACABAMENTO (PADRÃO MÉDIO) E CANOPLA CROMADO</t>
  </si>
  <si>
    <t>ED-49939</t>
  </si>
  <si>
    <t>CAIXA DE GORDURA PRÉ-FABRICADA SIMPLES VOL. 31 LITROS</t>
  </si>
  <si>
    <t>FORNECIMENTO E ASSENTAMENTO DE TUBO PVC RÍGIDO, VENTILAÇÃO, PBV - SÉRIE NORMAL, DN 50 MM (2"), INCLUSIVE CONEXÕES</t>
  </si>
  <si>
    <t>LIMPEZA FINAL PARA ENTREGA DA OBRA</t>
  </si>
  <si>
    <t>ED-51145</t>
  </si>
  <si>
    <t>PASSEIOS DE CONCRETO E = 6 CM, FCK = 10 MPA, JUNTA SECA</t>
  </si>
  <si>
    <t>ED-50563</t>
  </si>
  <si>
    <t>PISO CIMENTADO COM ARGAMASSA, TRAÇO 1:3 (CIMENTO E AREIA), COM ADITIVO IMPERMEABILIZANTE, ESP. 25MM, ACABAMENTO DESEMPENADO E FELTRADO</t>
  </si>
  <si>
    <t>volume total de escavação deduzidos os volumes do lastro de concreto magro + o volume do concreto das estruturas de fundação (sapatas + arranques dos pilares + vigas de fundação)</t>
  </si>
  <si>
    <t>ED-49962</t>
  </si>
  <si>
    <t>RALO SEMI- HEMISFÉRICO TIPO ABACAXI D = 100 MM</t>
  </si>
  <si>
    <t>a instalar no topo dos tubos de descida de águas pluviais</t>
  </si>
  <si>
    <t>CRONOGRAMA FÍSICO-FINANCEIRO</t>
  </si>
  <si>
    <t>FORNECIMENTO DE CONCRETO ESTRUTURAL, PREPARADO EM OBRA COM BETONEIRA, COM FCK 25MPA, INCLUSIVE LANÇAMENTO, ADENSAMENTO E ACABAMENTO (FUNDAÇÃO)</t>
  </si>
  <si>
    <t>ED-51001</t>
  </si>
  <si>
    <t>SOLEIRA DE ARDÓSIA E = 2 CM</t>
  </si>
  <si>
    <t>ED-50993</t>
  </si>
  <si>
    <t>PEITORIL DE ARDÓSIA E = 2 CM</t>
  </si>
  <si>
    <t>ED-50566</t>
  </si>
  <si>
    <t>CONTRAPISO DESEMPENADO COM ARGAMASSA, TRAÇO 1:3 (CIMENTO E AREIA), ESP. 20MM</t>
  </si>
  <si>
    <t>8.1</t>
  </si>
  <si>
    <t>Considerado a área do piso externo conforme planta de locação</t>
  </si>
  <si>
    <t>ED-50514</t>
  </si>
  <si>
    <t>PREPARAÇÃO PARA EMASSAMENTO OU PINTURA (LÁTEX/ACRÍLICA) EM PAREDE, INCLUSIVE UMA (1) DEMÃO DE SELADOR ACRÍLICO</t>
  </si>
  <si>
    <t>ED-50515</t>
  </si>
  <si>
    <t>PREPARAÇÃO PARA EMASSAMENTO OU PINTURA (LÁTEX/ACRÍLICA) EM TETO, INCLUSIVE UMA (1) DEMÃO DE SELADOR ACRÍLICO</t>
  </si>
  <si>
    <t>ED-50266</t>
  </si>
  <si>
    <t>Quant.</t>
  </si>
  <si>
    <t>12.5</t>
  </si>
  <si>
    <t>conforme projeto estrutural</t>
  </si>
  <si>
    <t>7.2</t>
  </si>
  <si>
    <t>DISJUNTOR DE PROTEÇÃO DIFERENCIAL RESIDUAL (DR), BIPOLAR, TIPO DIN, CORRENTE NOMINAL DE 25A, ALTA SENSIBILIDADE, CORRENTE DIFERENCIAL RESIDUAL NOMINAL COM ATUAÇÃO DE 30MA</t>
  </si>
  <si>
    <t>ED-19637</t>
  </si>
  <si>
    <t>CIMBRAMENTO PARA LAJE PRÉ-MOLDADA COM ESCORAMENTO METÁLICO, TIPO "A", ALTURA DE (200 ATÉ 310)CM, INCLUSIVE DESCARGA, MONTAGEM, DESMONTAGEM E CARGA</t>
  </si>
  <si>
    <t>m2xmês</t>
  </si>
  <si>
    <t>0,80 X 0,80 X 1,35 X 47 - medidas com acréscimo de 10 cm em cada face para forma e 5cm de lastro na altura das sapatas +
+ 268,54 X 0,25 X 0,35 - medidas com acréscimo de 10 cm na largura para a forma e 5cm de lastro na altura das vigas</t>
  </si>
  <si>
    <t>0,80 X 0,80 X 47 - área do fundo das sapatas escavadas + 
268,54 X 0,25  - área do fundo das vigas baldrame escavadas</t>
  </si>
  <si>
    <t>0,80 X 0,80 X 47 X 0,05 - a aplicar no fundo das sapatas + 
268,54 X 0,25 X 0,05 - Baldrame</t>
  </si>
  <si>
    <t xml:space="preserve">(268,54 X 0,30 X 0,15) + (268,54 X 0,30 X 0,12) - vigas dos níveis +3,54
(0,15 X 0,40 X 5,74 X 47)  - pilares </t>
  </si>
  <si>
    <t xml:space="preserve">(268,54 X 0,30 X 2 lados) vigas dos níveis +3,54 conforme projeto estrutural +
((0,15 + 0,40) X 2 X 5,74 X 47) - pilares conforme projeto estrutural </t>
  </si>
  <si>
    <t>(6,30x10,59) + (10,01x25,05) + (8,79x11,61) + (0,94x13,00) + (0,90x4,91) - laje em toda a edificação</t>
  </si>
  <si>
    <t>((4,70*3,23)-(2,50*1,20))+((5,80*3,23)-(2,50*1,20))+((2,05*3,23)-(1,50*1,20))+((2,00*3,23)-(0,80*0,60))+((2,00*3,23)-(0,80*0,60))+((2,00*3,23)-(1,20*0,60))+((1,05*3,23)-(0,80*0,60))+((1,10*3,23)-(0,80*0,60))+(2,00*3,23)+((2,85*3,23)-(1,50*1,20))+((5,40*3,23)-(2,50*1,20))+((2,00*3,23)-(1,50*1,20))+((1,20*3,23)-(0,80*2,10))+((2,85*3,23)-(1,50*1,20))+((2,35*3,23)-(1,50*1,20))+((3,75*3,23)-(1,50*1,20))+((3,15*3,23)-(0,80*2,10))+(0,94*3,23)+((2,35*3,23)-(1,50*1,20))+((1,30*3,23)-(1,20*0,60))+((3,11*3,23)-(2,50*1,20))+((4,14*3,23)-(4,00*2,40))+(0,94*3,23)+(3,15*3,23)+((5,56*3,23)-(2,76))+((4,10*3,23)-(2,50*1,20))+(7,29*3,23)+(6,25*3,23)+(1,50*3,23)+((5,05*3,23)-(3,60))+((6,55*3,23)-(2,50*1,20))+((2,44*3,23)-(1,20)+((2,00*3,23)-(1,20*0,60))+((1,10*3,23)-(0,80*2,10))+((1,94*3,23)-(0,80*2,10))+(5,75*3,23)</t>
  </si>
  <si>
    <t>((1,99*3,23*6)-(0,80*2,10))+(1,05*3,23)+(2,00*3,23)+((13,05*3,23)-(5*0,80*2,10))+((3,20*3,23)-(0,80*2,10))+((21,30*3,23)-(6*0,80*2,10))+(1,20*3,23)+((5,36*3,23)-(0,80*2,10))+((3,20*3,23*5)+((7,11*3,23)-(5,04))+(3,2*3,23)+((4,55*3,23)-(5,18))+((3,78*3,23)-(3,36))+((1,88*3,23)-(1,68))+(3,05*3,23)+((7,49*3,23)-(1,68))+((189,10+31,28+27,63))</t>
  </si>
  <si>
    <t>320,18 X 0,03 - áreas úteis dos ambientes internos indicadas no projeto arquitetônico</t>
  </si>
  <si>
    <t>320,18- áreas úteis dos ambientes internos indicadas no projeto arquitetônico</t>
  </si>
  <si>
    <t>320,18 X 0,05 - áreas úteis dos ambientes internos indicadas no projeto arquitetônico</t>
  </si>
  <si>
    <t>ED-50611</t>
  </si>
  <si>
    <t>PISO EM GRANILITE/MARMORITE, ESP. 8MM, ACABAMENTO POLIDO, COR CINZA, MODULAÇÃO DE 1X1M, INCLUSIVE JUNTA PLÁSTICA, RESINA E POLIMENTO MECANIZADO</t>
  </si>
  <si>
    <t>ED-50783</t>
  </si>
  <si>
    <t>RODAPÉ EM GRANILITE/MARMORITE, ACABAMENTO POLIDO, COR CINZA, ALTURA 10CM, INCLUSIVE POLIMENTO</t>
  </si>
  <si>
    <t>ED-50544</t>
  </si>
  <si>
    <t>REVESTIMENTO COM CERÂMICA APLICADO EM PISO, ACABAMENTO ESMALTADO, AMBIENTE EXTERNO ( ANTIDERRAPANTE), PADRÃO EXTRA, DIMENSÃO DA PEÇA ATÉ 2025 CM2, PEI IV, ASSENTAMENTO COM ARGAMASSA INDUSTRIALIZADA, INCLUSIVE REJUNTAMENTO</t>
  </si>
  <si>
    <t>(4,00+9,11+4,96+22,43+4,96+17,30+20,96+6,40+9,12+9,11+7,52+7,51+12,00+7,52+4,16+9,96+33,23+33,09+6,02+30,33)</t>
  </si>
  <si>
    <t>(7,00+11,10+20,08+16,20+18,50+27,72+11,10+10,10+20,20+11,89+10,10+8,00+11,62+19,56+9,16+22,08)</t>
  </si>
  <si>
    <t>(3,14*2,00) - rampa de acesso conforme indicado no projeto arquitetônico</t>
  </si>
  <si>
    <t>(16,64+12,48+12,72+25,92+9,48+6,24+22,40+17,06+34,03+83,25+48,64+55,14+15,37+32,32+34,15+30,93+30,93+37,90+104,70+30,93+25,50+30,94+70,54+28,02+66,87+57,88+43,90+35,58+8,34+81,95+11,95+34,47+28,36+95,91+132,61+18,63+5,23+65,61+5,23+18,63) -área de chapisco/reboco de paredes deduzidas os ambientes com revestimento cerâmico</t>
  </si>
  <si>
    <t>PORTA METÁLICA VENEZIANA, TIPO DE ABRIR, COM UMA (1) FOLHA, EM PERFIL VENEZIANA ENRIJECIDO, INCLUSIVE PINTURA ANTICORROSIVA A BASE DE ÓXIDO DE FERRO (ZARCÃO), UMA (1) DEMÃO, FORNECIMENTO E ASSENTAMENTO, EXCLUSIVE FECHADURA E DOBRADIÇA</t>
  </si>
  <si>
    <t>ED-23035</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</si>
  <si>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</si>
  <si>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ED-23033</t>
  </si>
  <si>
    <t>PVZ80 - conforme projeto arquitetônico</t>
  </si>
  <si>
    <t xml:space="preserve">(0,80 X 2,10) X 26 (2 faces/marco/alisares) conforme projeto arquitetônico + 
+ (0,90 X 2,10) X 1 (2 faces/marco/alisares) conforme projeto arquitetônico + 
</t>
  </si>
  <si>
    <t>1 na copa + 1 na sala de lavagem + 1 no cons. Odontológico + 1 na sala de cuidados básicos + 1 na sala de vacina + 1 na sala de coleta de materiais + 1 na sala de triagem - conforme projeto arquitetônico</t>
  </si>
  <si>
    <t>1 no DML + 1 no apoio de epidemiologia + 3 na lavanderia conforme projeto arquitetônico</t>
  </si>
  <si>
    <t>1 na sala de espera conforme projeto arquitetônico</t>
  </si>
  <si>
    <t>1 na IS FEM + 1 na IS MASC + 1 V.F.F. + 1 V.F. M. + 1 I.S.C.  conforme projeto arquitetônico</t>
  </si>
  <si>
    <t>1 na IS FEM + 1 na IS MASC + 1 sala de guarda de medicamentos + 2 nas salas de atend. Multiprofissional + 1 cons. Ginecológico + 4 escovário + 1 na sala de cuidados básicos + 2 cons. Odontológico + 1 sala de esterelização + 1 V.F.F. + 1 V.F. M. + 1 I.S.C. conforme projeto arquitetônico</t>
  </si>
  <si>
    <t>1 na IS FEM + 1 na IS MASC + 1 sala de guarda de medicamentos + 2 nas salas de atend. Multiprofissional + 1 cons. Ginecológico + 4 escovário + 1 na sala de cuidados básicos + 2 cons. Odontológico + 1 sala de esterelização + 1 V.F.F. + 1 V.F. M. + 1 I.S.C.conforme projeto arquitetônico</t>
  </si>
  <si>
    <t>ESPELHO (40X60CM) ESP.4MM INCLUSIVE FIXAÇÃO COM PARAFUSO FINESSON - FORNECIMENTO E INSTALAÇÃO</t>
  </si>
  <si>
    <t>ED-51152</t>
  </si>
  <si>
    <t xml:space="preserve"> 1 V.F.F. + 1 V.F. M. + 1 I.S.C.  conforme projeto arquitetônico</t>
  </si>
  <si>
    <t>1 na IS FEM + 1 na IS MASC + 1 no V. F. F. + 1 no V. M. F. + 1 I.S.C. conforme projeto arquitetônico</t>
  </si>
  <si>
    <t>PM80 - conforme projeto arquitetônico</t>
  </si>
  <si>
    <t>1 PM90 na sala de cuidados básicos - conforme projeto arquitetônico</t>
  </si>
  <si>
    <t>a instalar para atender à UBS TIPO I.</t>
  </si>
  <si>
    <t>A = (30*36)-532,62</t>
  </si>
  <si>
    <t>PLANTIO DE GRAMA ESMERALDA EM PLACAS, INCLUSIVE TERRA VEGETAL E CONSERVAÇÃO POR TRINTA (30) DIAS</t>
  </si>
  <si>
    <t>ED-50437</t>
  </si>
  <si>
    <t>GUIA DE MEIO-FIO, EM CONCRETO COM FCK 15MPA, MOLDADA INLOCO, SEÇÃO 15X45CM, FORMA EM MADEIRA, EXCLUSIVE SARJETA, INCLUSIVE ESCAVAÇÃO, APILOAMENTO E TRANSPORTE COM RETIRADA DO MATERIAL ESCAVADO (EM CAÇAMBA)</t>
  </si>
  <si>
    <t>ED-51141</t>
  </si>
  <si>
    <t>30+36  = 66,00m - Conforme projeto de locação</t>
  </si>
  <si>
    <t>(5,85*15,69)+(8,19*0,60)+(22,04*0,3)+(10,59*0,6)+(5,70*0,60)+(20*0,6)+(23,85*0,60)+(1,94*1,35)+(3,95*1,54)+(11,80*0,60)+(3,95*1,54)+(1,35*30)+(1,35*36)- área de piso cimentado no entorno da edificação e passeio.</t>
  </si>
  <si>
    <t>ADAPTADOR SOLDÁVEL DE PVC MARROM COM FLANGES E ANEL PARA CAIXA DÁGUA Ø 25 MM X 3/4"</t>
  </si>
  <si>
    <t>ED-49845</t>
  </si>
  <si>
    <t>a instalar na saída dos barriletes e extravasor/limpeza</t>
  </si>
  <si>
    <t>ED-49936</t>
  </si>
  <si>
    <t>REGISTRO DE PRESSÃO, TIPO BASE, ROSCÁVEL 3/4" (PARA TUBO SOLDÁVEL OU PPR DN 25MM/CPVC DN 22MM), INCLUSIVE ACABAMENTO (PADRÃO MÉDIO) E CANOPLA CROMADOS</t>
  </si>
  <si>
    <t>ED-49965</t>
  </si>
  <si>
    <t>a instalar nos chuveiros</t>
  </si>
  <si>
    <t>((0,80*0,15)*26) +(1,10*0,15)+((0,80*0,20)*5)+(4,00*0,20)+(0,80*0,20))</t>
  </si>
  <si>
    <t>(2,80*0,25)+((0,80*0,25)*7)+((1,20*0,25)*4))+((1,50*0,25)*11))+((2,50*0,25)*5))conforme projeto arquitetônico</t>
  </si>
  <si>
    <t>(0,80*2,10)*5 - conforme projeto arquitetônico</t>
  </si>
  <si>
    <t>1 no DML + 1 no apoio de epidemiologia + 1 na lavanderia conforme projeto arquitetônico</t>
  </si>
  <si>
    <t>1 saboneteira para cada ambiente que possui lavatório/Pia/tanque - conforme projeto arquitetônico</t>
  </si>
  <si>
    <t>1 dispenser para cada ambiente que possui lavatório/pia/tanque - conforme projeto arquitetônico</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</si>
  <si>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</si>
  <si>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ED-28427</t>
  </si>
  <si>
    <t>LOCAÇÃO DE OBRA COM GABARITO DE TÁBUAS CORRIDAS
PONTALETADAS A CADA 2,00M, REAPROVEITAMENTO (2X),
INCLUSIVE ACOMPANHAMENTO DE EQUIPE TOPOGRÁFICA PARA
MARCAÇÃO DE PONTO TOPOGRÁFICO</t>
  </si>
  <si>
    <t xml:space="preserve">(28,80+28,80+23,40+23,40)- conforme projeto arquitetônico </t>
  </si>
  <si>
    <t>ED-17989</t>
  </si>
  <si>
    <t>PINTURA ACRÍLICA EM PAREDE, DUAS (2) DEMÃOS, EXCLUSIVE SELADOR ACRÍLICO E MASSA ACRÍLICA/CORRIDA (PVA)</t>
  </si>
  <si>
    <t>un</t>
  </si>
  <si>
    <t>9.1</t>
  </si>
  <si>
    <t>9.2</t>
  </si>
  <si>
    <t>9.3</t>
  </si>
  <si>
    <t>10.1</t>
  </si>
  <si>
    <t>10.2</t>
  </si>
  <si>
    <t>ED-50194</t>
  </si>
  <si>
    <t>ED-50193</t>
  </si>
  <si>
    <t>ED-26989</t>
  </si>
  <si>
    <t>PLACA FOTOLUMINESCENTE "E5"</t>
  </si>
  <si>
    <t>ED-50199</t>
  </si>
  <si>
    <t>ED-50205</t>
  </si>
  <si>
    <t>ED-50201</t>
  </si>
  <si>
    <t>PLACA FOTOLUMINESCENTE "S1" OU "S2"-  (SAÍDA - DIREITA)</t>
  </si>
  <si>
    <t>PLACA FOTOLUMINESCENTE "S12"OU"S3"(SAÍDA)</t>
  </si>
  <si>
    <t>MARCAÇÃO DE PISO PARA LOCALIZAÇÃO DE EXTINTOR, DIMENSÕES 100X100CM</t>
  </si>
  <si>
    <t>LUMINÁRIA DE EMERGÊNCIA DE BLOCOS AUTONÔMOS DE LED, COM AUTONOMIA DE 2H</t>
  </si>
  <si>
    <t xml:space="preserve">EXTINTOR DE INCÊNDIO TIPO PÓ QUIMICO 2-A:20-B:C, CAPACIDADE DE 6 Kg </t>
  </si>
  <si>
    <t>ACIONADOR MANUAL DE ALARME DE INCÊNDIO</t>
  </si>
  <si>
    <t>ED-50180</t>
  </si>
  <si>
    <t>CABO DE COBRE NU #50 MM2 - 7 FIOSX3,00MM, PARA ELEMENTOS DE CAPTAÇÃO/ANEL DE CINTAMENTO (SPDA), INCLUSIVE PRESILHA DE FIXAÇÃO</t>
  </si>
  <si>
    <t>CABO UTP 4 PARES CATEGORIA 6 COM REVESTIMENTO EXTERNO NÃO PROPAGANTE A CHAMA</t>
  </si>
  <si>
    <t>10.3</t>
  </si>
  <si>
    <t>ADMINISTRAÇÃO LOCAL, CANTEIRO DE OBRAS E MOBILIZAÇÃO E DESMOBILIZAÇÃO</t>
  </si>
  <si>
    <t>LIMPEZA DE TERRENO, INCLUSIVE CAPINA, RASTELAMENTO COM AFASTAMENTO ATÉ VINTE (20) METROS E QUEIMA CONTROLADA</t>
  </si>
  <si>
    <t>ED-50703</t>
  </si>
  <si>
    <t>1.3</t>
  </si>
  <si>
    <t>mês</t>
  </si>
  <si>
    <t>MOBILIZAÇÃO E DESMOBILIZAÇÃO DE OBRA EM CENTRO URBANO OU REGIÃO LIMÍTROFE COM VALOR ENTRE 1.000.000,01 E 3.000. 000,00</t>
  </si>
  <si>
    <t>%</t>
  </si>
  <si>
    <t>ED-50393</t>
  </si>
  <si>
    <t>BARRACÃO DE OBRA PARA DEPÓSITO E FERRAMENTARIA TIPO-I, ÁREA INTERNA 14,52M2, EM CHAPA DE COMPENSADO RESINADO, INCLUSIVE MOBILIÁRIO (OBRA DE PEQUENO PORTE, EFETIVO ATÉ 30 HOMENS), PADRÃO DER-MG</t>
  </si>
  <si>
    <t>ED-50128</t>
  </si>
  <si>
    <t>LOCAÇÃO DE BANHEIRO QUÍMICO, DIMENSÃO (110X120X230)CM, LINHA PADRÃO, CONTENDO UMA (1) PIA/HIGIENIZADOR DE MÃOS, INCLUSIVE MANUTENÇÃO E MOBILIZAÇÃO/DESMOBILIZAÇÃO</t>
  </si>
  <si>
    <t>ED-50155</t>
  </si>
  <si>
    <t>Conforme PSCIP(Processo de Segurança Contra Incêndio e Pânico)</t>
  </si>
  <si>
    <t>8.2</t>
  </si>
  <si>
    <t>1.4</t>
  </si>
  <si>
    <t>1.5</t>
  </si>
  <si>
    <t>ED-21769</t>
  </si>
  <si>
    <t>ENGENHEIRO CIVIL DE OBRA JÚNIOR COM ENCARGOS COMPLEMENTARES</t>
  </si>
  <si>
    <t>ENCARREGADO GERAL DE OBRAS COM ENCARGOS COMPLEMENTARES</t>
  </si>
  <si>
    <t>ED-21776</t>
  </si>
  <si>
    <t>ED-50407</t>
  </si>
  <si>
    <t>MURO DIVISÓRIO TIJOLO FURADO E = 10 CM, REBOCADO E
PINTADO A LATEX H = 2,20 M, INCLUSIVE SAPATA DE CONCRETO
ARMADO FCK = 15 MPA, 50 x 55 CM</t>
  </si>
  <si>
    <t>2.4</t>
  </si>
  <si>
    <t>7.3</t>
  </si>
  <si>
    <t>20,26+4,00+4,00+4,00+2,10+4,29+2,40+1,80+1,86+3,24+3,29</t>
  </si>
  <si>
    <t>1,10+1,10+2,00+2,00+1,20+1,55+1,20+1,55( SALA DO COMPRESSOR+SALA DE EQUIPAMENTOS)</t>
  </si>
  <si>
    <t>Lavanderia, Vestiário Feminino, Vestiário Masculino., copa, DML, Apoio epidemiológico, ARS, sala de esterilização, sala de lavagem, escovário, ISC, ISM, ISF.</t>
  </si>
  <si>
    <t>2.5</t>
  </si>
  <si>
    <t>2.6</t>
  </si>
  <si>
    <t>ED-50150</t>
  </si>
  <si>
    <t>LIGAÇÃO DE ÁGUA PROVISÓRIA PARA CANTEIRO, INCLUSIVE HIDRÔMETRO E CAVALETE PARA MEDIÇÃO DE ÁGUA - ENTRADA PRINCIPAL, EM AÇO GALVANIZADO DN 20MM (1/2") - PADRÃO CONCESSIONÁRIA</t>
  </si>
  <si>
    <t>ED-50151</t>
  </si>
  <si>
    <t>LIGAÇÃO PROVISÓRIA COM ENTRADA DE ENERGIA AÉREA, PADRÃO CEMIG, CARGA INSTALADA DE 15,1KVA ATÉ 30KVA, TRIFÁSICO, COM SAÍDA SUBTERRÂNEA, INCLUSIVE POSTE, CAIXA PARA MEDIDOR, DISJUNTOR, BARRAMENTO, ATERRAMENTO E ACESSÓRIOS</t>
  </si>
  <si>
    <t>REATERRO MANUAL DE VALA, INCLUSIVE ESPALHAMENTO E
COMPACTAÇÃO MANUAL COM SOQUETE</t>
  </si>
  <si>
    <t>ED-29581</t>
  </si>
  <si>
    <t>ARMADURA DE TELA DE AÇO CA-60, SOLDADA TIPO Q-92, DIÂMETRO Ø4,2MM, TRAMA COM DIMENSÃO (150X150)MM, INCLUSIVE ESPAÇADOR, EXCLUSIVE CONCRETO</t>
  </si>
  <si>
    <t>àrea =320,18</t>
  </si>
  <si>
    <t>PREFEITURA MUNICIPAL DE BONFINÓPOLIS DE MINAS  - MG</t>
  </si>
  <si>
    <t>((6,30x10,59) + (10,01x25,05) + (8,79x11,61) + (0,94x13,00) + (0,90x4,91))- laje em toda a edificação</t>
  </si>
  <si>
    <t>PAREDE EM CHAPA DE GESSO ACARTONADO (DRYWALL), DIVISÃO ENTRE ÁREAS UMIDAS DE UMA MESMA UNIDADE (RU/RU) , ESP. 115 MM, INCLUSIVE MONTANTES, GUIAS E ACESSÓRIOS, EXCLUSIVE ISOLANTE TÉRMICO/ACÚSTICO</t>
  </si>
  <si>
    <t>ED-48211</t>
  </si>
  <si>
    <t>((1,42*3,2)+(2,40*3,2))</t>
  </si>
  <si>
    <t>(302,26+550,45)*2 Lados de alvenaria</t>
  </si>
  <si>
    <t>VIDRO COMUM TRANSPARENTE INCOLOR, ESP. 4MM, INCLUSIVE FIXAÇÃO E VEDAÇÃO COM GUARNIÇÃO/GAXETA DE BORRACHA NEOPRENE, FORNECIMENTO E INSTALAÇÃO, EXCLUSIVE CAIXILHO/PERFIL</t>
  </si>
  <si>
    <t>ED-51156</t>
  </si>
  <si>
    <t>(2,80*1,05)- Visor VS280</t>
  </si>
  <si>
    <t>(0,60*1,30)+(0,60*3,20)*(0,60*2,40)+(0,60*0,95)+(0,60*2,40)*(0,60*1,20)+(0,60*2,20)+(0,60*3,20)+(0,60*1,53)+(0,60*1,20)+(0,60*1,53)+(0,40*3,20) - copa, apoio epidemiologia, sala de esterelização, sala de lavagem, cons. odontológico, escovário, cuidados básicos, sala de curativos, sala de vacina, sala de coleta, repção, sala de triagem - conforme projeto arquitetônico</t>
  </si>
  <si>
    <t>PROJETOS COMPLEMENTARES</t>
  </si>
  <si>
    <t>PROJETO EXECUTIVO DE ESTRUTURA DE CONCRETO (INCLUSIVE FUNDAÇÃO)</t>
  </si>
  <si>
    <t>PR A1</t>
  </si>
  <si>
    <t>PROJETO EXECUTIVO ELÉTRICO E LÓGICA</t>
  </si>
  <si>
    <t>PROJETO EXECUTIVO DE INSTALAÇÕES HIDRO SANITÁRIAS</t>
  </si>
  <si>
    <t>PROJETO EXECUTIVO DE SPDA</t>
  </si>
  <si>
    <t>PROJETO EXECUTIVO DE GASES MEDICINAIS</t>
  </si>
  <si>
    <t>PROJETO EXECUTIVO DE PREVENÇÃO E COMBATE A INCÊNDIO</t>
  </si>
  <si>
    <t xml:space="preserve"> CO-27427 </t>
  </si>
  <si>
    <t xml:space="preserve"> CO-27431 </t>
  </si>
  <si>
    <t xml:space="preserve"> CO-27430 </t>
  </si>
  <si>
    <t xml:space="preserve"> CO-27434 </t>
  </si>
  <si>
    <t xml:space="preserve"> CO-27480 </t>
  </si>
  <si>
    <t xml:space="preserve"> CO-27468 </t>
  </si>
  <si>
    <t>1.6</t>
  </si>
  <si>
    <t>OBRA: CONSTRUÇÃO DE UMA UBS TIPO I ALVENARIA</t>
  </si>
  <si>
    <t>ADMINISTRAÇÃO LOCAL</t>
  </si>
  <si>
    <t>2.7</t>
  </si>
  <si>
    <t>2.8</t>
  </si>
  <si>
    <t>2.9</t>
  </si>
  <si>
    <t xml:space="preserve"> ED-50159 </t>
  </si>
  <si>
    <t>TAPUME FIXO DE PROTEÇÃO PARA FECHAMENTO DE OBRA EM
CHAPA DE COMPENSADO, ESP. 12MM, COM MÓDULO NA
DIMENSÃO DE (110X220)CM, INCLUSIVE PINTURA LÁTEX (PVA)
COM DUAS (2) DEMÃOS, EXCLUSIVE ABERTURA PARA PORTÃO</t>
  </si>
  <si>
    <t>parte frontal da edificação</t>
  </si>
  <si>
    <t xml:space="preserve">CANTEIRO DE OBRAS E MOBILIZAÇÃO </t>
  </si>
  <si>
    <t>FUNDAÇÃO E ESTRUTURA</t>
  </si>
  <si>
    <t>MOVIMENTO DE TERRA</t>
  </si>
  <si>
    <t>3.1.1</t>
  </si>
  <si>
    <t>3.1.2</t>
  </si>
  <si>
    <t>3.1.3</t>
  </si>
  <si>
    <t>3.2.1</t>
  </si>
  <si>
    <t>3.2.2</t>
  </si>
  <si>
    <t>3.2.3</t>
  </si>
  <si>
    <t>3.2.4</t>
  </si>
  <si>
    <t>3.2.5</t>
  </si>
  <si>
    <t>3.3.1</t>
  </si>
  <si>
    <t>3.3.2</t>
  </si>
  <si>
    <t>3.3.3</t>
  </si>
  <si>
    <t>3.3.4</t>
  </si>
  <si>
    <t>3.3.5</t>
  </si>
  <si>
    <t>volume total de escavação deduzido o volume de reaterro</t>
  </si>
  <si>
    <t>TRANSPORTE DE MATERIAL DE QUALQUER NATUREZA COM
CARRINHO DE MÃO, COM DISTÂNCIAS MAIORES QUE 50M E
MENORES OU IGUAIS A 100M, INCLUSIVE CARGA/DESGARGA</t>
  </si>
  <si>
    <t>FÔRMA E DESFORMA COM TÁBUA E SARRAFO, REAPROVEITAMENTO (3X) (FUNDAÇÃO)</t>
  </si>
  <si>
    <t>((0,15 + 0,40) X 2 X 47 UN)) X 0,45 de altura - arranques dos pilares +
+ ((0,80 + 0,80 + 0,80 + 0,80) x 0,80 x 47) - Sapatas+ 268,54 X 0,30 X 2 lados - para as vigas baldrame conforme projeto estrutural</t>
  </si>
  <si>
    <t>FORNECIMENTO DE CONCRETO ESTRUTURAL, USINADO
BOMBEADO, COM FCK 25MPA, INCLUSIVE LANÇAMENTO,
ADENSAMENTO E ACABAMENTO</t>
  </si>
  <si>
    <t>ED-49638</t>
  </si>
  <si>
    <t>(0,80 X 0,80 X 0,80) X 47 UN - volume das sapatas +
(0,15 X 0,40 X 47 UN)) X 0,45 de altura - arranques dos pilares +268,54 X 0,30 X 0,15 - volume das vigas baldrame conforme projeto estrutural</t>
  </si>
  <si>
    <t>SUPERESTRUTURA - PILARES, VIGAS E LAJES</t>
  </si>
  <si>
    <t xml:space="preserve">FORNECIMENTO DE CONCRETO ESTRUTURAL, USINADO
BOMBEADO, COM FCK 25MPA, INCLUSIVE LANÇAMENTO,
ADENSAMENTO E ACABAMENTO
</t>
  </si>
  <si>
    <t xml:space="preserve">VERGA OU CONTRAVERGA EM CONCRETO ESTRUTURAL PARA
VÃOS ACIMA DE 150CM, PREPARADO EM OBRA COM BETONEIRA,
CONTROLE "A", COM FCK 20 MPA, MOLDADA IN LOCO, INCLUSIVE
ARMAÇÃO
</t>
  </si>
  <si>
    <t>3.3.6</t>
  </si>
  <si>
    <t>ED-9906</t>
  </si>
  <si>
    <t xml:space="preserve">VERGA OU CONTRAVERGA EM CONCRETO ESTRUTURAL PARA
VÃOS DE ATÉ 150CM, PREPARADO EM OBRA COM BETONEIRA,
CONTROLE "A", COM FCK 20 MPA, MOLDADA IN LOCO, INCLUSIVE
ARMAÇÃO
</t>
  </si>
  <si>
    <t>ED-9903</t>
  </si>
  <si>
    <t>3.3.7</t>
  </si>
  <si>
    <t>(2,00*0,2*0,14)+((2,00*0,2*0,14)*2)+((2,00*0,2*0,14)*3)+((2,00*0,2*0,14)*3)+((2,05*0,2*0,14)*3)+((5,80*0,2*0,14)*4)+(1,94*0,2*0,14)+((2,00*0,2*0,14)*2)+((2,85*0,2*0,14)*3)+((1,55*0,2*0,14)*3)+((1,55*0,2*0,14)*3)+(2,01*0,2*0,14)+((5,40*0,2*0,14)*2)+(2,91*0,2*0,14)+((6,55*0,2*0,14)*2)+((2,00*0,2*0,14)*3)+((2,85*0,2*0,14)*3)+((2,85*0,2*0,14)*3)+((2,35*0,2*0,14)*3)+((2,35*0,2*0,14)*3)+(3,15*0,2*0,14)+(2,05*0,2*0,14)+((2,35*0,2*0,14)*3)+((3,11*0,2*0,14)*3)+((3,20*0,2*0,14)*2)+(4,14*0,2*0,14)+((4,05*0,2*0,14)*2)+((1,88*0,2*0,14)*3)+((1,80*0,2*0,14)*3)+((1,83*0,2*0,14)*3)</t>
  </si>
  <si>
    <t>((1,1*0,2*0,14)*2)+((1,05*0,2*0,14)*3)+(1,15*0,2*0,14)+(1,20*0,2*0,14)+(1,50*0,2*0,14)+(1,20*0,2*0,14)+(1,5*0,2*0,14)+(1,34*0,2*0,14)+((1,30*0,2*0,14)*3)+(1,20*0,2*0,14)+(1,50*0,2*0,14)</t>
  </si>
  <si>
    <t>ALVENARIA - VEDAÇÃO</t>
  </si>
  <si>
    <t>4.5</t>
  </si>
  <si>
    <t>4.6</t>
  </si>
  <si>
    <t>36,00+32,57</t>
  </si>
  <si>
    <t>IMPERMEABILIZAÇÃO</t>
  </si>
  <si>
    <t xml:space="preserve"> ED-50174 </t>
  </si>
  <si>
    <t>PINTURA COM EMULSÃO ASFÁLTICA, DUAS (2) DEMÃOS</t>
  </si>
  <si>
    <t>M²</t>
  </si>
  <si>
    <t xml:space="preserve"> ED-50168 </t>
  </si>
  <si>
    <t>IMPERMEABILIZAÇÃO COM MANTA ASFÁLTICA PRÉ-FABRICADA, E = 4 MM</t>
  </si>
  <si>
    <t>metragem linear das baldrames x (altura da viga lado 1 + altura da viga lado 2 + largura da viga)</t>
  </si>
  <si>
    <t xml:space="preserve">COBERTURA </t>
  </si>
  <si>
    <t>19,40+5,10+10,29+14,98+1,74+6,52+7,89+10,41+3,47+0,94+11,80+0,94+3,35+23,85+2,22+2,22+4,42+4+3,35  - conforme projeto arquitetônico</t>
  </si>
  <si>
    <t>REVESTIMENTOS - PISOS, PAREDES E TETOS</t>
  </si>
  <si>
    <t xml:space="preserve"> ED-50621 </t>
  </si>
  <si>
    <t>SÓCULO COM ENCHIMENTO EM TIJOLOS MACIÇOS, ALTURA  DE 10CM À 12CM, INCLUSIVE ACABAMENTO FINAL EM ARGAMASSA, ESP. 20MM, APLICAÇÃO MANUAL</t>
  </si>
  <si>
    <t>PAREDE</t>
  </si>
  <si>
    <t xml:space="preserve"> ED-50761 </t>
  </si>
  <si>
    <t>REBOCO COM ARGAMASSA, TRAÇO 1:2:8 (CIMENTO, CAL E AREIA), ESP. 20MM, APLICAÇÃO MANUAL, PREPARO MECÂNICO</t>
  </si>
  <si>
    <t xml:space="preserve"> ED-50474 </t>
  </si>
  <si>
    <t>EMASSAMENTO EM PAREDE COM MASSA ACRÍLICA, DUAS (2) DEMÃOS, INCLUSIVE LIXAMENTO PARA PINTURA</t>
  </si>
  <si>
    <t>TETO</t>
  </si>
  <si>
    <t xml:space="preserve"> ED-50480 </t>
  </si>
  <si>
    <t>7.1.1</t>
  </si>
  <si>
    <t>7.1.2</t>
  </si>
  <si>
    <t>7.1.3</t>
  </si>
  <si>
    <t>7.1.4</t>
  </si>
  <si>
    <t>7.1.5</t>
  </si>
  <si>
    <t>7.1.6</t>
  </si>
  <si>
    <t>7.1.7</t>
  </si>
  <si>
    <t>7.1.8</t>
  </si>
  <si>
    <t>7.1.9</t>
  </si>
  <si>
    <t>7.1.10</t>
  </si>
  <si>
    <t>7.1.11</t>
  </si>
  <si>
    <t>7.1.12</t>
  </si>
  <si>
    <t>7.2.1</t>
  </si>
  <si>
    <t>7.2.2</t>
  </si>
  <si>
    <t>7.2.3</t>
  </si>
  <si>
    <t>7.2.4</t>
  </si>
  <si>
    <t>7.2.5</t>
  </si>
  <si>
    <t>7.2.6</t>
  </si>
  <si>
    <t>7.3.1</t>
  </si>
  <si>
    <t>7.3.5</t>
  </si>
  <si>
    <t>7.3.2</t>
  </si>
  <si>
    <t>7.3.3</t>
  </si>
  <si>
    <t>7.3.4</t>
  </si>
  <si>
    <t>sala de vacinação, sala de coleta de materiais,  sala de triagem, sala de curativos, cuidados básicos,  consultório odontológico,  sala de lavagem, sala de esterilização, copa.</t>
  </si>
  <si>
    <t>7.1.13</t>
  </si>
  <si>
    <t>(27,26+4,10+4,00+4,00+2,10+2,19+4,29+2,40+1,80+1,86+3,29+3,24)- áreas molhadas</t>
  </si>
  <si>
    <t xml:space="preserve"> ED-48533 </t>
  </si>
  <si>
    <t>DIVISÓRIA EM GRANITO CINZA ANDORINHA E = 3 CM, INCLUSIVE FERRAGENS EM LATÃO CROMADO</t>
  </si>
  <si>
    <t xml:space="preserve">DIVISÓRIA EM PAINEL REMOVÍVEL, NÚCLEO COMPENSADO NAVAL
 - P. AÇO TIPO C
</t>
  </si>
  <si>
    <t>ED-48536</t>
  </si>
  <si>
    <t>vestiários de funcionários e escovário.</t>
  </si>
  <si>
    <t>sala de vacinação, sala de curativos, sala de cuidaddos básicos e sala de lavagem.</t>
  </si>
  <si>
    <t>mesma área de preparação para emassamento</t>
  </si>
  <si>
    <t>EMASSAMENTO EM TETO COM MASSA CORRIDA (PVA), DUAS (2)
DEMÃOS, INCLUSIVE LIXAMENTO PARA PINTURA</t>
  </si>
  <si>
    <t xml:space="preserve">ESQUADRIAS </t>
  </si>
  <si>
    <t>9.4</t>
  </si>
  <si>
    <t>9.5</t>
  </si>
  <si>
    <t>9.6</t>
  </si>
  <si>
    <t>9.7</t>
  </si>
  <si>
    <t>9.8</t>
  </si>
  <si>
    <t>PORTA DE ABRIR COM MOLA HIDRÁULICA, EM VIDRO TEMPERADO, 90X210 cm, ESPESSURA 10mm, INCLUSIVE ACESSÓRIOS. af_01/2021</t>
  </si>
  <si>
    <t>SINAPI</t>
  </si>
  <si>
    <t>SBC</t>
  </si>
  <si>
    <t>PV90 - Sala de vacinação</t>
  </si>
  <si>
    <t>PCV400 - Sala de espera</t>
  </si>
  <si>
    <t>KIT PORTA MADEIRA CORRER LISA</t>
  </si>
  <si>
    <t>PMC - Consultório odontológico</t>
  </si>
  <si>
    <t xml:space="preserve">BANCO DE DADOS: </t>
  </si>
  <si>
    <t>JANELA DE CORRER 4 FOLHAS EM ALUMÍNIO NATURAL COM VIDRO 6MM</t>
  </si>
  <si>
    <t>JANELA MAXIM-AIR ALUMINIO PINTURA ELETROSTÁTICA</t>
  </si>
  <si>
    <t>9.9</t>
  </si>
  <si>
    <t>9.10</t>
  </si>
  <si>
    <t>9.11</t>
  </si>
  <si>
    <t>9 J150 + 6 J250 conforme projeto arquitetônico</t>
  </si>
  <si>
    <t>7 J80 + 4 J120 conforme projeto arquitetônico</t>
  </si>
  <si>
    <t xml:space="preserve">PORTÃO DE ABRIR (2,20 X 2,00) COM TELA DE ARAME GALVANIZADO FIO 12, MALHA 2'', REVESTIDA EM PVC E QUADRO EM TUBO DE FERRO GALVANIZADO DE 11/2'' COM PINTURA </t>
  </si>
  <si>
    <t>ORSE</t>
  </si>
  <si>
    <t>Portão de entrada de pedestre</t>
  </si>
  <si>
    <t>PORTÃO EM FERRO, EM GRADIL METÁLICO, PADRÃO BELGO OU EQUIVALENTE, DE CORRER</t>
  </si>
  <si>
    <r>
      <t>m</t>
    </r>
    <r>
      <rPr>
        <b/>
        <sz val="8"/>
        <color indexed="8"/>
        <rFont val="Arial"/>
        <family val="2"/>
      </rPr>
      <t>²</t>
    </r>
  </si>
  <si>
    <t>Portão de entrada de veículos</t>
  </si>
  <si>
    <t>9.12</t>
  </si>
  <si>
    <t>9.13</t>
  </si>
  <si>
    <t>PADRÃO DE ENTRADA</t>
  </si>
  <si>
    <t xml:space="preserve"> ED-20588 </t>
  </si>
  <si>
    <t>SETOP</t>
  </si>
  <si>
    <t>ENTRADA DE ENERGIA AÉREA, TIPO C8, PADRÃO CEMIG, CARGA INSTALADA DE 66,1KVA ATÉ 75KVA, TRIFÁSICO, COM SAÍDA SUBTERRÂNEA, INCLUSIVE POSTE, CAIXA PARA MEDIDOR, DISJUNTOR, BARRAMENTO, ATERRAMENTO E ACESSÓRIOS</t>
  </si>
  <si>
    <t>UN</t>
  </si>
  <si>
    <t xml:space="preserve"> ED-49200 </t>
  </si>
  <si>
    <t>CAIXA DE INSPEÇÃO EM CONCRETO, TIPO "ZB" GARAGEM, PADRÃO CEMIG, DIMENSÃO (52X44)CM, ALTURA 70CM, COM TAMPA E ARO ARTICULADO EM FERRO FUNDIDO, INCLUSIVE ESCAVAÇÃO, APILOAMENTO, LASTRO DE BRITA, REATERRO E TRANSPORTE E RETIRADA DO MATERIAL ESCAVADO (EM CAÇAMBA)</t>
  </si>
  <si>
    <t>10.1.1</t>
  </si>
  <si>
    <t>10.1.2</t>
  </si>
  <si>
    <t>PONTOS ELÉTRICOS</t>
  </si>
  <si>
    <t>10.2.1</t>
  </si>
  <si>
    <t>10.2.2</t>
  </si>
  <si>
    <t>10.2.3</t>
  </si>
  <si>
    <t>10.2.4</t>
  </si>
  <si>
    <t>10.2.5</t>
  </si>
  <si>
    <t>10.2.6</t>
  </si>
  <si>
    <t>10.2.7</t>
  </si>
  <si>
    <t>COMPOSIÇÃO</t>
  </si>
  <si>
    <t xml:space="preserve"> ED-15114 </t>
  </si>
  <si>
    <t xml:space="preserve"> ED-49274 </t>
  </si>
  <si>
    <t>DISJUNTOR BIPOLAR TERMOMAGNÉTICO 5KA, DE 32A</t>
  </si>
  <si>
    <t>QUADRO</t>
  </si>
  <si>
    <t>QUADRO DE DISTRIBUIÇÃO DE EMBUTIR, EM CHAPA DE AÇO, PARA ATÉ 70 DISJUNTORES, COM BARRAMENTO, PADRÃO DIN, EXCLUSIVE DISJUNTORES</t>
  </si>
  <si>
    <t>DISJUNTOR TRIPOLAR 100A/40KA</t>
  </si>
  <si>
    <t>DISPOSITIVO PROTETOR DE SURTO 220V OU 127V, 40KA, TRIFÁSICO</t>
  </si>
  <si>
    <t>DISJUNTOR DE PROTEÇÃO DIFERENCIAL RESIDUAL (DR),
BIPOLAR, TIPO DIN, CORRENTE NOMINAL DE 40A, ALTA
SENSIBILIDADE, CORRENTE DIFERENCIAL RESIDUAL NOMINAL
COM ATUAÇÃO DE 30MA</t>
  </si>
  <si>
    <t>ED-15115</t>
  </si>
  <si>
    <t>DISJUNTOR BIPOLAR TERMOMAGNÉTICO 5KA, DE 10A</t>
  </si>
  <si>
    <t xml:space="preserve"> ED-49268 </t>
  </si>
  <si>
    <t>10.2.8</t>
  </si>
  <si>
    <t>10.2.9</t>
  </si>
  <si>
    <t xml:space="preserve"> ED-27073 </t>
  </si>
  <si>
    <t>LUMINÁRIA COMERCIAL COM DIFUSOR DE EMBUTIR, PARA DUAS (2) LÂMPADAS TUBULARES LED 2X18W-ØT8, FORNECIMENTO E INSTALAÇÃO, EXCLUSIVE BASE E LÂMPADA</t>
  </si>
  <si>
    <t xml:space="preserve"> ED-13345 </t>
  </si>
  <si>
    <t xml:space="preserve"> ED-50227 </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</si>
  <si>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</si>
  <si>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PT</t>
  </si>
  <si>
    <t xml:space="preserve"> ED-50232 </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</si>
  <si>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</si>
  <si>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COMPOSIÇÃO PARAMÉTRICA DE PONTO ELÉTRICO DE TOMADA PARA CHUVEIRO (20A/250V) EM EDIFÍCIO RESIDENCIAL COM ELETRODUTO EMBUTIDO EM RASGOS NAS PAREDES, INCLUSO TOMADA, ELETRODUTO, CABO, RASGO, QUEBRA E CHUMBAMENTO. AF_11/2022</t>
  </si>
  <si>
    <t xml:space="preserve"> 3296 </t>
  </si>
  <si>
    <t>PONTO DE TOMADA 2P+T, ABNT, 10 A, DE USO GERAL, EM PISOS, COM ELETRODUTO DE PVC RÍGIDO EMBUTIDO, INCLUSIVE ATERRAMENTO</t>
  </si>
  <si>
    <t xml:space="preserve"> 748 </t>
  </si>
  <si>
    <t>FORNECIMENTO E INSTALAÇÃO DE ELETROCALHA METÁLICA 150 X  50 X 3000 MM (REF. VL 3.01 GE VALEMAM OU SIMILAR)</t>
  </si>
  <si>
    <t xml:space="preserve"> 12576 </t>
  </si>
  <si>
    <t>TAMPA DE ENCAIXE 150 X 3000 MM, ZINCADA, PARA ELETROCALHA METÁLICA</t>
  </si>
  <si>
    <t xml:space="preserve"> 8221 </t>
  </si>
  <si>
    <t>CRUZETA 150 X 50 MM PARA ELETROCALHA PERFURADA METÁLICA</t>
  </si>
  <si>
    <t xml:space="preserve"> 13179 </t>
  </si>
  <si>
    <t>CURVA HORIZONTAL 90º PARA ELETROCALHA 150 X 50MM</t>
  </si>
  <si>
    <t xml:space="preserve"> 12484 </t>
  </si>
  <si>
    <t>TAMPA DE ENCAIXE PARA CURVA HORIZONTAL 150 X 150 MM, LISA, GALVANIZADA À FOGO, COM ÂNGULO 90°</t>
  </si>
  <si>
    <t xml:space="preserve"> ED-49318 </t>
  </si>
  <si>
    <t>ELETRODUTO DE AÇO GALVANIZADO LEVE, INCLUSIVE CONEXÕES, SUPORTES E FIXAÇÃO DN 25 (1")</t>
  </si>
  <si>
    <t xml:space="preserve"> ED-49295 </t>
  </si>
  <si>
    <t>DUTO CORRUGADO EM PEAD (POLIETILENO DE ALTA DENSIDADE), PARA PROTEÇÃO DE CABOS SUBTERRÂNEOS DN 40 MM (1.1/2")</t>
  </si>
  <si>
    <t xml:space="preserve"> ED-48951 </t>
  </si>
  <si>
    <t>CABO DE COBRE FLEXÍVEL, CLASSE 5, ISOLAMENTO TIPO LSHF/ATOX, NÃO HALOGENADO, ANTICHAMA, TERMOPLÁSTICO, UNIPOLAR, SEÇÃO 2,5 MM2, 70°C, 450/750V</t>
  </si>
  <si>
    <t xml:space="preserve"> ED-48956 </t>
  </si>
  <si>
    <t>CABO DE COBRE FLEXÍVEL, CLASSE 5, ISOLAMENTO TIPO LSHF/ATOX, NÃO HALOGENADO, ANTICHAMA, TERMOPLÁSTICO, UNIPOLAR, SEÇÃO 4 MM2, 70°C, 450/750V</t>
  </si>
  <si>
    <t xml:space="preserve"> ED-48961 </t>
  </si>
  <si>
    <t>CABO DE COBRE FLEXÍVEL, CLASSE 5, ISOLAMENTO TIPO LSHF/ATOX, NÃO HALOGENADO, ANTICHAMA, TERMOPLÁSTICO, UNIPOLAR, SEÇÃO 6 MM2, 70°C, 450/750V</t>
  </si>
  <si>
    <t xml:space="preserve"> ED-48981 </t>
  </si>
  <si>
    <t>CABO DE COBRE FLEXÍVEL, CLASSE 5, ISOLAMENTO TIPO LSHF/ATOX, NÃO HALOGENADO, ANTICHAMA, TERMOPLÁSTICO, UNIPOLAR, SEÇÃO 35 MM2, 70°C, 450/750V</t>
  </si>
  <si>
    <t xml:space="preserve"> ED-49013 </t>
  </si>
  <si>
    <t>CABO DE COBRE FLEXÍVEL, CLASSE 5, ISOLAMENTO TIPO EPR/HEPR, NÃO HALOGENADO, ANTICHAMA, TERMOFIXO, UNIPOLAR, SEÇÃO 70 MM2, 90°C, 0,6/1KV</t>
  </si>
  <si>
    <t xml:space="preserve"> ED-49184 </t>
  </si>
  <si>
    <t>CAIXA DE TELEFONIA, NÚMERO 4, DIMENSÃO (60X60)CM, EM CHAPA DE AÇO GALVANIZADO, TIPO EMBUTIR COM FECHO, INCLUSIVE ACESSÓRIOS E INSTALAÇÃO</t>
  </si>
  <si>
    <t xml:space="preserve"> ED-49170 </t>
  </si>
  <si>
    <t>CAIXA DE PASSAGEM EM ALVENARIA E TAMPA DE CONCRETO, FUNDO DE BRITA, TIPO 1, 50 X 50 X 60 CM, INCLUSIVE ESCAVAÇÃO, REATERRO E BOTA-FORA</t>
  </si>
  <si>
    <t xml:space="preserve"> ED-27189 </t>
  </si>
  <si>
    <t>CAIXA PRÉ-MOLDADA PARA ENTRADA TELEFÔNICA SUBTERRÂNEA, TIPO R1, MEDIDAS INTERNAS (60X35X50)CM, INCLUSIVE ESCAVAÇÃO, APILOAMENTO, LASTRO DE BRITA, REATERRO E TRANSPORTE E RETIRADA DO MATERIAL ESCAVADO (EM CAÇAMBA)</t>
  </si>
  <si>
    <t xml:space="preserve"> ED-49179 </t>
  </si>
  <si>
    <t>CAIXA DE PASSAGEM Nº 3 PADRÃO TELEBRÁS DIM. (40 X 40 X 12) CM EM CHAPA DE AÇO GALVANIZADO</t>
  </si>
  <si>
    <t xml:space="preserve"> ED-50230 </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</si>
  <si>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</si>
  <si>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 xml:space="preserve"> ED-48365 </t>
  </si>
  <si>
    <t xml:space="preserve"> ED-48368 </t>
  </si>
  <si>
    <t>CERTIFICAÇÃO DE GARANTIA DE TRANSMISSÃO DE CABOS LÓGICOS CAT. 5/6</t>
  </si>
  <si>
    <t xml:space="preserve"> 068213 </t>
  </si>
  <si>
    <t>RACK PISO 36U 1000MM 19 PRETO PORTA FRONTAL C/ VISOR ACRIL.</t>
  </si>
  <si>
    <t xml:space="preserve"> 059252 </t>
  </si>
  <si>
    <t>SWITCH WIRED TP - LINK GIGABIT 24 PORTAS TL - SG1024D.</t>
  </si>
  <si>
    <t xml:space="preserve"> ED-48373 </t>
  </si>
  <si>
    <t>PATCH PANEL 24 POSIÇÕES, CATEGORIA COM GUIA TRASEIRO</t>
  </si>
  <si>
    <t>CJ</t>
  </si>
  <si>
    <t xml:space="preserve"> 059442 </t>
  </si>
  <si>
    <t>PATCH CORDS RJ45 CAT 5 4 PARES 1,5M</t>
  </si>
  <si>
    <t xml:space="preserve"> 059443 </t>
  </si>
  <si>
    <t>PATCH CORD CAT. 5E 5,0 M</t>
  </si>
  <si>
    <t>ORGANIZADOR DE 1 U</t>
  </si>
  <si>
    <t xml:space="preserve"> 059426 </t>
  </si>
  <si>
    <t xml:space="preserve"> 059460 </t>
  </si>
  <si>
    <t>REGUA DE TOMADAS COM 8 TOMADAS</t>
  </si>
  <si>
    <t xml:space="preserve"> 8362 </t>
  </si>
  <si>
    <t>FORNECIMENTO E MONTAGEM DE GUIA DE CABOS HORIZONTAIS FECHADO DE CORPO DE AÇO SAE 1020, PROF=40MM</t>
  </si>
  <si>
    <t xml:space="preserve"> ED-51087 </t>
  </si>
  <si>
    <t>TERMINAL A COMPRESSAO EM COBRE ESTANHADO 1 FURO PARA CABO 50 MM2</t>
  </si>
  <si>
    <t xml:space="preserve"> 078038 </t>
  </si>
  <si>
    <t>FIXADOR OMEGA EM LATAO 35MM PARA ATERRAMENTO</t>
  </si>
  <si>
    <t xml:space="preserve"> 063475 </t>
  </si>
  <si>
    <t>CONECTOR METALICO TIPO PARAFUSO FENDIDO (SPLIT BOLT)50mm</t>
  </si>
  <si>
    <t>PARAFUSO DE FENDA AUTOATARRACHANTE EM AÇO INOX Ø4,2 x 32mm. REF.: TERMOTECNICA  OU EQUIVALENTE - FORNECIMENTO E INSTALAÇÃO</t>
  </si>
  <si>
    <t xml:space="preserve"> 10093 </t>
  </si>
  <si>
    <t>BUCHA DE NYLON Nº06, REF:TEL-5306 - SPDA (FORNECIMENTO)</t>
  </si>
  <si>
    <t xml:space="preserve"> 10090 </t>
  </si>
  <si>
    <t>PRESILHA DE LATÃO, L=20MM, PARA FIXAÇÃO DE CABOS DE COBRE, FURO D=7MM, PARA CABOS 35MM² A 50MM², REF:TEL-745 OU SIMILAR (SPDA)</t>
  </si>
  <si>
    <t xml:space="preserve"> ED-51067 </t>
  </si>
  <si>
    <t>HASTE PARA ATERRAMENTO, ALTA CAMADA, 3/4" X 3M</t>
  </si>
  <si>
    <t xml:space="preserve"> ED-13935 </t>
  </si>
  <si>
    <t xml:space="preserve"> ED-51033 </t>
  </si>
  <si>
    <t>CORDOALHA EM AÇO GALVANIZADO 3/8" SM COM 7 FIOS</t>
  </si>
  <si>
    <t xml:space="preserve"> ED-51019 </t>
  </si>
  <si>
    <t>BARRA CHATA DE ALUMÍNIO 7/8" X 1/8" X 3M</t>
  </si>
  <si>
    <t>CONDULETE DE ALUMÍNIO, TIPO "C" OU "LB" OU "LL" OU "LR", DIÂMETRO DE SAÍDA 1" (25MM), EXCLUSIVE INSTALAÇÃO, MÓDULO E PLACA (FORNECIMENTO)</t>
  </si>
  <si>
    <t xml:space="preserve"> 9048 </t>
  </si>
  <si>
    <t>CONECTOR DE MEDIÇÃO EM BRONZE C/4 PARAFUSOS P/CABOS DE COBRE 16-70MM² REF.TEL-560 (PÁRA-RAIO)</t>
  </si>
  <si>
    <t>Un</t>
  </si>
  <si>
    <t xml:space="preserve"> 078368 </t>
  </si>
  <si>
    <t>CONECTOR CABO/HASTE TEL 570 TERMOTECNICA</t>
  </si>
  <si>
    <t xml:space="preserve"> ED-51055 </t>
  </si>
  <si>
    <t>CAIXA DE INSPEÇÃO EM PVC, DIÂMETRO DE 30CM, ALTURA DE 30CM, COM TAMPA EM FERRO FUNDIDO, EXCLUSIVE HASTE DE ATERRAMENTO, INCLUSIVE INSTALAÇÃO</t>
  </si>
  <si>
    <t xml:space="preserve"> 12140 </t>
  </si>
  <si>
    <t>ABRAÇADEIRA METÁLICA TIPO "D" DE 1"</t>
  </si>
  <si>
    <t xml:space="preserve"> 8316 </t>
  </si>
  <si>
    <t>TERMINAL AÉREO 3/8" X 250MM EM AÇO GALV, COM FIXAÇÃO HORIZONTAL, REF: TEL 044 OU SIMILAR - FORNECIMENTO</t>
  </si>
  <si>
    <t>CONECTOR DE PRESSÃO EM AÇO GALVANIZADO A FOGO, COM RABICHO DE ROSCA MECÂNICA Ø3/8" E CABO #50mm²</t>
  </si>
  <si>
    <t>SPDA</t>
  </si>
  <si>
    <t xml:space="preserve"> ED-15207 </t>
  </si>
  <si>
    <t>KIT CAVALETE PARA MEDIÇÃO DE ÁGUA, INSTALADO SOBRE PISO, EM AÇO GALVANIZADO DN 25MM (3/4") - PADRÃO CONCESSIONÁRIA LOCAL, INCLUSIVE BASE EM CONCRETO DE 25 MPA PARA CAVALETE, EXCLUSIVE HIDRÔMETRO</t>
  </si>
  <si>
    <t xml:space="preserve"> 95675 </t>
  </si>
  <si>
    <t>HIDRÔMETRO DN 25 (¾ ), 5,0 M³/H FORNECIMENTO E INSTALAÇÃO. AF_11/2016</t>
  </si>
  <si>
    <t>PONTO DE EMBUTIR PARA ÁGUA FRIA EM TUBO DE PVC RÍGIDO SOLDÁVEL, DN 25MM (3/4"), EMBUTIDO NA ALVENARIA COM DISTÂNCIA DE ATÉ CINCO (5) METROS DA TOMADA DE ÁGUA, INCLUSIVE CONEXÕES E FIXAÇÃO DO TUBO COM ENCHIMENTO DO RASGO NA ALVENARIA/CONCRETO COM ARGAMASSA</t>
  </si>
  <si>
    <t xml:space="preserve"> ED-50225 </t>
  </si>
  <si>
    <t>PONTO DE EMBUTIR PARA ESGOTO EM TUBO PVC RÍGIDO, PBV - SÉRIE NORMAL, DN 100MM (4"), EMBUTIDO EM PISO COM DISTÂNCIA DE ATÉ CINCO (5) METROS DA RAMAL DE ESGOTO, INCLUSIVE CONEXÕES E FIXAÇÃO DO TUBO COM ENCHIMENTO DO RASGO NO CONCRETO COM ARGAMASSA</t>
  </si>
  <si>
    <t xml:space="preserve"> ED-50223 </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</si>
  <si>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</si>
  <si>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 xml:space="preserve"> ED-50224 </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</si>
  <si>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</si>
  <si>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 xml:space="preserve"> ED-50019 </t>
  </si>
  <si>
    <t>FORNECIMENTO E ASSENTAMENTO DE TUBO PVC RÍGIDO SOLDÁVEL, ÁGUA FRIA, DN 25 MM (3/4") , INCLUSIVE CONEXÕES</t>
  </si>
  <si>
    <t xml:space="preserve"> ED-50022 </t>
  </si>
  <si>
    <t>FORNECIMENTO E ASSENTAMENTO DE TUBO PVC RÍGIDO SOLDÁVEL, ÁGUA FRIA, DN 50 MM (1.1/2"), INCLUSIVE CONEXÕES</t>
  </si>
  <si>
    <t xml:space="preserve"> ED-50027 </t>
  </si>
  <si>
    <t>FORNECIMENTO E ASSENTAMENTO DE TUBO PVC RÍGIDO, ESGOTO, PBV - SÉRIE NORMAL, DN 50 MM (2"), INCLUSIVE CONEXÕES</t>
  </si>
  <si>
    <t xml:space="preserve"> ED-50029 </t>
  </si>
  <si>
    <t>FORNECIMENTO E ASSENTAMENTO DE TUBO PVC RÍGIDO, ESGOTO, PBV - SÉRIE NORMAL, DN 100 MM (4"), INCLUSIVE CONEXÕES</t>
  </si>
  <si>
    <t xml:space="preserve"> ED-8845 </t>
  </si>
  <si>
    <t xml:space="preserve"> ED-48156 </t>
  </si>
  <si>
    <t>ASSENTO BRANCO PARA VASO</t>
  </si>
  <si>
    <t xml:space="preserve"> ED-50301 </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</si>
  <si>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</si>
  <si>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 xml:space="preserve"> ED-48343 </t>
  </si>
  <si>
    <t>BANCADA EM GRANITO CINZA ANDORINHA E = 3 CM, APOIADA EM CONSOLE DE METALON 20 X 30 MM</t>
  </si>
  <si>
    <t xml:space="preserve"> ED-50316 </t>
  </si>
  <si>
    <t>DUCHA HIGIÊNICA COM REGISTRO PARA CONTROLE DE FLUXO DE ÁGUA, DIÂMETRO 1/2" (20MM), INCLUSIVE FORNECIMENTO E INSTALAÇÃO</t>
  </si>
  <si>
    <t xml:space="preserve"> ED-50323 </t>
  </si>
  <si>
    <t>TORNEIRA METÁLICA PARA IRRIGAÇÃO/JARDIM, ACABAMENTO CROMADO, APLICAÇÃO DE PAREDE, INCLUSIVE FORNECIMENTO E INSTALAÇÃO</t>
  </si>
  <si>
    <t>PCIP</t>
  </si>
  <si>
    <t>REDE DE AR COMPRIMIDO</t>
  </si>
  <si>
    <t xml:space="preserve"> ED-50087 </t>
  </si>
  <si>
    <t>FORNECIMENTO E ASSENTAMENTO DE TUBO DE COBRE CLASSE "A" SEM COSTURA SOLDÁVEL, INCLUSIVE CONEXÕES E SUPORTES, D = 1/2"</t>
  </si>
  <si>
    <t xml:space="preserve"> ED-48274 </t>
  </si>
  <si>
    <t>VÁLVULA DE ESFERA EM LATÃO, DIÂMETRO DE 1/2" NPT</t>
  </si>
  <si>
    <t>CLIMATIZAÇÃO</t>
  </si>
  <si>
    <t>TUBO DE COBRE FLEXIVEL, D = 3/8 ", E = 0,79 MM, PARA AR-CONDICIONADO/ INSTALACOES GAS RESIDENCIAIS E COMERCIAIS</t>
  </si>
  <si>
    <t xml:space="preserve"> ED-50079 </t>
  </si>
  <si>
    <t>FORNECIMENTO E ASSENTAMENTO DE TUBO PVC RÍGIDO ROSCÁVEL, ÁGUA FRIA, DN 3/4" (25 MM), INCLUSIVE CONEXÕES</t>
  </si>
  <si>
    <t xml:space="preserve"> 070233 </t>
  </si>
  <si>
    <t>VENTOKIT 80 BIVOLT</t>
  </si>
  <si>
    <t xml:space="preserve"> 070473 </t>
  </si>
  <si>
    <t>DUTO ALUMINIZADO FLEXIVEL 100mm 4""</t>
  </si>
  <si>
    <t>REDE DE FIOS E CABOS PARA SONORIZACAO</t>
  </si>
  <si>
    <t>DIVERSOS E LIMPEZA</t>
  </si>
  <si>
    <t>LOUÇAS, APARELHOS SANITÁRIOS E ACESSÓRIOS</t>
  </si>
  <si>
    <t xml:space="preserve"> CAIXA DE PASSAGEM PARA SPLIT 35x13x7cm DRENO INFERIOR DE PLASTICO</t>
  </si>
  <si>
    <t xml:space="preserve"> MANGUEIRA CRISTAL, LISA, PVC TRANSPARENTE, 3/4" X 2 MM DRENO AR CONDICIONADO</t>
  </si>
  <si>
    <t>TANQUE DE EXPURGO ACO INOXIDAVEL-TAMPA LAT. 500x500mm</t>
  </si>
  <si>
    <t xml:space="preserve"> 1 V.F.F. + 1 V.F. M.  conforme projeto arquitetônico</t>
  </si>
  <si>
    <t>DUCHA REDONDA PAREDE BRANCA 8'' FAME COM REGISTRO</t>
  </si>
  <si>
    <t>Apoio de epidemiologia</t>
  </si>
  <si>
    <t>1 na IS FEM + 1 na IS MASC + ISC conforme projeto arquitetônico</t>
  </si>
  <si>
    <t>INSTALAÇÕES HIDROSSANITÁRIAS</t>
  </si>
  <si>
    <t>HIDRÁULICA</t>
  </si>
  <si>
    <t>SANITÁRIO</t>
  </si>
  <si>
    <t>PLUVIAL</t>
  </si>
  <si>
    <t>13.1</t>
  </si>
  <si>
    <t>10.3.1</t>
  </si>
  <si>
    <t>10.3.2</t>
  </si>
  <si>
    <t>10.3.3</t>
  </si>
  <si>
    <t>10.3.4</t>
  </si>
  <si>
    <t>10.3.5</t>
  </si>
  <si>
    <t>10.3.6</t>
  </si>
  <si>
    <t>10.3.7</t>
  </si>
  <si>
    <t>10.3.8</t>
  </si>
  <si>
    <t>10.3.9</t>
  </si>
  <si>
    <t>10.3.10</t>
  </si>
  <si>
    <t>10.3.11</t>
  </si>
  <si>
    <t>10.3.12</t>
  </si>
  <si>
    <t>10.3.13</t>
  </si>
  <si>
    <t>10.3.14</t>
  </si>
  <si>
    <t>10.3.15</t>
  </si>
  <si>
    <t>10.3.16</t>
  </si>
  <si>
    <t>10.3.17</t>
  </si>
  <si>
    <t>10.3.18</t>
  </si>
  <si>
    <t>11.1</t>
  </si>
  <si>
    <t>11.2</t>
  </si>
  <si>
    <t>11.3</t>
  </si>
  <si>
    <t>11.4</t>
  </si>
  <si>
    <t>11.5</t>
  </si>
  <si>
    <t>11.6</t>
  </si>
  <si>
    <t>11.7</t>
  </si>
  <si>
    <t>11.8</t>
  </si>
  <si>
    <t>11.9</t>
  </si>
  <si>
    <t>11.10</t>
  </si>
  <si>
    <t>11.11</t>
  </si>
  <si>
    <t>11.12</t>
  </si>
  <si>
    <t>11.13</t>
  </si>
  <si>
    <t>11.14</t>
  </si>
  <si>
    <t>11.15</t>
  </si>
  <si>
    <t>11.16</t>
  </si>
  <si>
    <t>11.17</t>
  </si>
  <si>
    <t>11.18</t>
  </si>
  <si>
    <t>11.19</t>
  </si>
  <si>
    <t>11.20</t>
  </si>
  <si>
    <t>12.1</t>
  </si>
  <si>
    <t>12.2</t>
  </si>
  <si>
    <t>12.3</t>
  </si>
  <si>
    <t>12.4</t>
  </si>
  <si>
    <t>12.6</t>
  </si>
  <si>
    <t>12.7</t>
  </si>
  <si>
    <t>12.8</t>
  </si>
  <si>
    <t>12.9</t>
  </si>
  <si>
    <t>12.10</t>
  </si>
  <si>
    <t>12.12</t>
  </si>
  <si>
    <t>12.13</t>
  </si>
  <si>
    <t>12.14</t>
  </si>
  <si>
    <t>12.15</t>
  </si>
  <si>
    <t>12.16</t>
  </si>
  <si>
    <t>12.17</t>
  </si>
  <si>
    <t>12.19</t>
  </si>
  <si>
    <t>12.20</t>
  </si>
  <si>
    <t>12.21</t>
  </si>
  <si>
    <t>13.1.1</t>
  </si>
  <si>
    <t>13.1.2</t>
  </si>
  <si>
    <t>13.1.4</t>
  </si>
  <si>
    <t>13.1.5</t>
  </si>
  <si>
    <t>13.2</t>
  </si>
  <si>
    <t>13.3</t>
  </si>
  <si>
    <t>14.1</t>
  </si>
  <si>
    <t>14.2</t>
  </si>
  <si>
    <t>14.3</t>
  </si>
  <si>
    <t>14.4</t>
  </si>
  <si>
    <t>14.5</t>
  </si>
  <si>
    <t>14.6</t>
  </si>
  <si>
    <t>14.7</t>
  </si>
  <si>
    <t>14.8</t>
  </si>
  <si>
    <t>14.9</t>
  </si>
  <si>
    <t>14.10</t>
  </si>
  <si>
    <t>14.11</t>
  </si>
  <si>
    <t>14.12</t>
  </si>
  <si>
    <t>14.13</t>
  </si>
  <si>
    <t>14.14</t>
  </si>
  <si>
    <t>14.15</t>
  </si>
  <si>
    <t>14.16</t>
  </si>
  <si>
    <t>14.17</t>
  </si>
  <si>
    <t>14.18</t>
  </si>
  <si>
    <t>14.19</t>
  </si>
  <si>
    <t>14.20</t>
  </si>
  <si>
    <t>14.21</t>
  </si>
  <si>
    <t>14.22</t>
  </si>
  <si>
    <t>14.23</t>
  </si>
  <si>
    <t>14.24</t>
  </si>
  <si>
    <t>15.1</t>
  </si>
  <si>
    <t>15.2</t>
  </si>
  <si>
    <t>15.3</t>
  </si>
  <si>
    <t>15.4</t>
  </si>
  <si>
    <t>15.5</t>
  </si>
  <si>
    <t>15.6</t>
  </si>
  <si>
    <t>15.7</t>
  </si>
  <si>
    <t>16.1</t>
  </si>
  <si>
    <t>16.2</t>
  </si>
  <si>
    <t>16.3</t>
  </si>
  <si>
    <t>17.1</t>
  </si>
  <si>
    <t>17.2</t>
  </si>
  <si>
    <t>17.3</t>
  </si>
  <si>
    <t>17.4</t>
  </si>
  <si>
    <t>17.5</t>
  </si>
  <si>
    <t>17.6</t>
  </si>
  <si>
    <t>18.1</t>
  </si>
  <si>
    <t>18.2</t>
  </si>
  <si>
    <t>19.1</t>
  </si>
  <si>
    <t>19.2</t>
  </si>
  <si>
    <t xml:space="preserve"> ED-49913 </t>
  </si>
  <si>
    <t>CAIXA DE DRENAGEM (AREIA) DE INSPEÇÃO/PASSAGEM EM ALVENARIA (50X50X100CM), REVESTIMENTO EM ARGAMASSA COM ADITIVO IMPERMEABILIZANTE, COM TAMPA EM GRELHA, INCLUSIVE ESCAVAÇÃO, REATERRO E TRANSPORTE E RETIRADA DO MATERIAL ESCAVADO (EM CAÇAMBA)</t>
  </si>
  <si>
    <t>ED-48669</t>
  </si>
  <si>
    <t>FORNECIMENTO E ASSENTAMENTO DE TUBO PVC RÍGIDO,
DRENAGEM/PLUVIAL, PBV - SÉRIE NORMAL, DN 100 MM (4"),
INCLUSIVE CONEXÕES</t>
  </si>
  <si>
    <t>13.3.1</t>
  </si>
  <si>
    <t>13.3.2</t>
  </si>
  <si>
    <t>13.3.3</t>
  </si>
  <si>
    <t>13.3.4</t>
  </si>
  <si>
    <t>13.3.5</t>
  </si>
  <si>
    <t xml:space="preserve">CAIXA SIFONADA EM PVC COM GRELHA QUADRADA150 X 150 X 50
MM
</t>
  </si>
  <si>
    <t>ED-50007</t>
  </si>
  <si>
    <t>ED-49888</t>
  </si>
  <si>
    <t xml:space="preserve">CAIXA DE ESGOTO DE INSPEÇÃO/PASSAGEM EM ALVENARIA (60X60X85CM), REVESTIMENTO EM ARGAMASSA COM ADITIVO IMPERMEABILIZANTE, COM TAMPA DE CONCRETO, INCLUSIVE ESCAVAÇÃO, REATERRO E TRANSPORTE E RETIRADA DO
MATERIAL ESCAVADO (EM CAÇAMBA)
</t>
  </si>
  <si>
    <t>13.2.1</t>
  </si>
  <si>
    <t>13.2.2</t>
  </si>
  <si>
    <t>13.2.3</t>
  </si>
  <si>
    <t>13.2.4</t>
  </si>
  <si>
    <t>13.2.5</t>
  </si>
  <si>
    <t>13.2.6</t>
  </si>
  <si>
    <t>13.2.7</t>
  </si>
  <si>
    <t>13.2.8</t>
  </si>
  <si>
    <t>13.2.9</t>
  </si>
  <si>
    <t xml:space="preserve">REGISTRO DE ESFERA, TIPO PVC SOLDÁVEL DN 50MM (1.1/2"),
INCLUSIVE VOLANTE PARA ACIONAMENTO
</t>
  </si>
  <si>
    <t xml:space="preserve">ED-50003 </t>
  </si>
  <si>
    <t xml:space="preserve"> REGISTRO DE ESFERA, TIPO PVC SOLDÁVEL DN 25MM (3/4"),
INCLUSIVE VOLANTE PARA ACIONAMENTO</t>
  </si>
  <si>
    <t xml:space="preserve"> ED-50000</t>
  </si>
  <si>
    <t>ADAPTADOR SOLDÁVEL DE PVC MARROM COM FLANGES E ANEL
PARA CAIXA DÁGUA Ø 50 MM X 1 1/2"</t>
  </si>
  <si>
    <t>ED-49848</t>
  </si>
  <si>
    <t xml:space="preserve">a instalar nas prumadas de água fria </t>
  </si>
  <si>
    <t>Tubulação do barrilete e limpeza/extravasor</t>
  </si>
  <si>
    <t>Bancos</t>
  </si>
  <si>
    <t>B.D.I.</t>
  </si>
  <si>
    <t>Orçamento Sintético</t>
  </si>
  <si>
    <t>Código</t>
  </si>
  <si>
    <t>Banco</t>
  </si>
  <si>
    <t>Descrição</t>
  </si>
  <si>
    <t>Tipo</t>
  </si>
  <si>
    <t>Und</t>
  </si>
  <si>
    <t>Valor Unit</t>
  </si>
  <si>
    <t>Total</t>
  </si>
  <si>
    <t>ED-</t>
  </si>
  <si>
    <t>H</t>
  </si>
  <si>
    <t>Material</t>
  </si>
  <si>
    <t xml:space="preserve"> ED-50704 </t>
  </si>
  <si>
    <t>ENCHIMENTO DE RASGO EM ALVENARIA/CONCRETO COM ARGAMASSA, DIÂMETROS DE 15MM A 25MM (1/2" A 1"), INCLUSIVE ARGAMASSA, TRAÇO 1:2:8 (CIMENTO, CAL E AREIA), PREPARO MECÂNICO</t>
  </si>
  <si>
    <t>ELETRICISTA COM ENCARGOS COMPLEMENTARES</t>
  </si>
  <si>
    <t xml:space="preserve"> ED-50362 </t>
  </si>
  <si>
    <t>AJUDANTE DE ELETRICISTA COM ENCARGOS COMPLEMENTARES</t>
  </si>
  <si>
    <t xml:space="preserve"> ED-50373 </t>
  </si>
  <si>
    <t>PARAFUSO, AUTO ATARRACHANTE, CABECA CHATA, FENDA SIMPLES, 1/4 (6,35 MM) X 25 MM</t>
  </si>
  <si>
    <t>CENTO</t>
  </si>
  <si>
    <t xml:space="preserve"> ED-50707 </t>
  </si>
  <si>
    <t>RASGO EM ALVENARIA PARA PASSAGEM DE ELETRODUTO/TUBULAÇÃO, DIÂMETROS DE 15MM A 25MM (1/2" A 1"), EXCLUSIVE ENCHIMENTO</t>
  </si>
  <si>
    <t>FORNECIMENTO E ASSENTAMENTO DE TUBO PVC RÍGIDO SOLDÁVEL, ÁGUA FRIA, DN 25 MM (3/4"), INCLUSIVE CONEXÕES</t>
  </si>
  <si>
    <t>Tubulação de alimentação das caixas e alimentação das torneiras de jardim.</t>
  </si>
  <si>
    <t>a instalar nas tubulações que saem das caixas d'água para alimentar as colunas de água fria e saída da limpeza/extravasor das caixas.</t>
  </si>
  <si>
    <t>a instalar nas tubulações que alimentam as caixas d'água.</t>
  </si>
  <si>
    <t>Pontos das colunas de água fria e colunas de alimentação das caixas d'água.</t>
  </si>
  <si>
    <t>13.1.3</t>
  </si>
  <si>
    <t>13.1.6</t>
  </si>
  <si>
    <t>13.1.7</t>
  </si>
  <si>
    <t>13.1.8</t>
  </si>
  <si>
    <t>13.1.9</t>
  </si>
  <si>
    <t>13.1.10</t>
  </si>
  <si>
    <t>13.1.11</t>
  </si>
  <si>
    <t>13.1.12</t>
  </si>
  <si>
    <t xml:space="preserve"> Tubulação de descida de águas pluviais do telhado</t>
  </si>
  <si>
    <t>Conforme projeto hidrosssanitário</t>
  </si>
  <si>
    <t>4.3</t>
  </si>
  <si>
    <t>4.4</t>
  </si>
  <si>
    <t>VALOR DO CONTRATO :</t>
  </si>
  <si>
    <t xml:space="preserve">PRAZO DA OBRA: </t>
  </si>
  <si>
    <t>06 MESES</t>
  </si>
  <si>
    <t>ETAPAS/DESCRIÇÃO</t>
  </si>
  <si>
    <t>FÍSICO/ FINANCEIRO</t>
  </si>
  <si>
    <t>TOTAL  ETAPAS</t>
  </si>
  <si>
    <t>MÊS 1</t>
  </si>
  <si>
    <t>MÊS 2</t>
  </si>
  <si>
    <t>MÊS 3</t>
  </si>
  <si>
    <t>MÊS 4</t>
  </si>
  <si>
    <t>MÊS 5</t>
  </si>
  <si>
    <t>MÊS 6</t>
  </si>
  <si>
    <t>PRC-001</t>
  </si>
  <si>
    <t>Físico %</t>
  </si>
  <si>
    <t>Financeiro</t>
  </si>
  <si>
    <t>MOB-001</t>
  </si>
  <si>
    <t>FES-001</t>
  </si>
  <si>
    <t>ALV-001</t>
  </si>
  <si>
    <t>IMP-001</t>
  </si>
  <si>
    <t>COB-001</t>
  </si>
  <si>
    <t>REV-001</t>
  </si>
  <si>
    <t>ESQ-001</t>
  </si>
  <si>
    <t>ELE-001</t>
  </si>
  <si>
    <t>SPDA-001</t>
  </si>
  <si>
    <t>HID-001</t>
  </si>
  <si>
    <t>PCIP-001</t>
  </si>
  <si>
    <t>AR-001</t>
  </si>
  <si>
    <t>CLI-001</t>
  </si>
  <si>
    <t>CFTV-001</t>
  </si>
  <si>
    <t>DIV-001</t>
  </si>
  <si>
    <t>ADM-001</t>
  </si>
  <si>
    <t>PESO</t>
  </si>
  <si>
    <t>19.3</t>
  </si>
  <si>
    <t>VIGIA NOTURNO COM ENCARGOS COMPLEMENTARES</t>
  </si>
  <si>
    <t>ED-21780</t>
  </si>
  <si>
    <t>h</t>
  </si>
  <si>
    <t>COMPRESSOR SL/100 - 120PSI -8,3 BAR 100 LIBRAS</t>
  </si>
  <si>
    <t>ED-48251</t>
  </si>
  <si>
    <t>DEMONSTRATIVO DO BDI - COM DESONERAÇÃO - OBRA DE EDIFICAÇÃO</t>
  </si>
  <si>
    <t>BDI (CONFORME ACÓRDÃO Nº 2622/13 e LEI Nº 13.161 DE 31/08/15)</t>
  </si>
  <si>
    <t>DISCRIMINAÇÃO DAS PARCELAS</t>
  </si>
  <si>
    <r>
      <t xml:space="preserve">SIG.
</t>
    </r>
    <r>
      <rPr>
        <b/>
        <vertAlign val="superscript"/>
        <sz val="8"/>
        <color theme="0"/>
        <rFont val="Arial"/>
        <family val="2"/>
      </rPr>
      <t>(1)</t>
    </r>
  </si>
  <si>
    <t>CONSTRUÇÃO DE EDIFÍCIOS</t>
  </si>
  <si>
    <r>
      <t xml:space="preserve">INC.
</t>
    </r>
    <r>
      <rPr>
        <b/>
        <vertAlign val="superscript"/>
        <sz val="8"/>
        <color theme="0"/>
        <rFont val="Arial"/>
        <family val="2"/>
      </rPr>
      <t>(5)</t>
    </r>
  </si>
  <si>
    <t xml:space="preserve"> INTERVALO DE REFERÊNCIA  DO ACÓRDÃO 2622/2013 DO TCU</t>
  </si>
  <si>
    <r>
      <t xml:space="preserve">ISS </t>
    </r>
    <r>
      <rPr>
        <b/>
        <vertAlign val="superscript"/>
        <sz val="8"/>
        <color theme="0"/>
        <rFont val="Arial"/>
        <family val="2"/>
      </rPr>
      <t>(2)</t>
    </r>
  </si>
  <si>
    <t>DIFERENCIADO</t>
  </si>
  <si>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</si>
  <si>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</si>
  <si>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</si>
  <si>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</si>
  <si>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</si>
  <si>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</si>
  <si>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</si>
  <si>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</si>
  <si>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</si>
  <si>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</si>
  <si>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</si>
  <si>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</si>
  <si>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</si>
  <si>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</si>
  <si>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</si>
  <si>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</si>
  <si>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</si>
  <si>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</si>
  <si>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t>ISS</t>
  </si>
  <si>
    <r>
      <t>ISS</t>
    </r>
    <r>
      <rPr>
        <vertAlign val="superscript"/>
        <sz val="8"/>
        <rFont val="Arial"/>
        <family val="2"/>
      </rPr>
      <t>(2)</t>
    </r>
  </si>
  <si>
    <t>PIS</t>
  </si>
  <si>
    <t>COFINS</t>
  </si>
  <si>
    <t>CPRB</t>
  </si>
  <si>
    <t>INSS</t>
  </si>
  <si>
    <t> </t>
  </si>
  <si>
    <t>FÓRMULA DO BDI</t>
  </si>
  <si>
    <t>(1 + (AC + S + G + R)) x (1 + DF) x  (1 + L)</t>
  </si>
  <si>
    <t>(1 - (I + CPRB))</t>
  </si>
  <si>
    <t>BDI (NUMERADOR)</t>
  </si>
  <si>
    <t>BDI (DENOMINADOR)</t>
  </si>
  <si>
    <t>BDI</t>
  </si>
  <si>
    <t>OBSERVAÇÕES</t>
  </si>
  <si>
    <r>
      <rPr>
        <vertAlign val="superscript"/>
        <sz val="8"/>
        <rFont val="Arial"/>
        <family val="2"/>
      </rPr>
      <t xml:space="preserve">(1) </t>
    </r>
    <r>
      <rPr>
        <sz val="8"/>
        <rFont val="Arial"/>
        <family val="2"/>
      </rPr>
      <t>SIGLA.</t>
    </r>
    <r>
      <rPr>
        <vertAlign val="superscript"/>
        <sz val="8"/>
        <rFont val="Arial"/>
        <family val="2"/>
      </rPr>
      <t xml:space="preserve">
(2) </t>
    </r>
    <r>
      <rPr>
        <sz val="8"/>
        <rFont val="Arial"/>
        <family val="2"/>
      </rPr>
      <t xml:space="preserve">QUANTO AO ISS O TCU ORIENTA OBSERVAR A LEGISLAÇÃO DO MUNICÍPIO. NO REFERIDO ACÓRDÃO O TCU PARTIU DA PREMISSA DE INCIDÊNCIA DO ISS EM 50% DO PREÇO DE VENDA, COM PERCENTUAIS DE 2%, 3%, 4% E 5%.
</t>
    </r>
    <r>
      <rPr>
        <vertAlign val="superscript"/>
        <sz val="8"/>
        <rFont val="Arial"/>
        <family val="2"/>
      </rPr>
      <t xml:space="preserve">(3) </t>
    </r>
    <r>
      <rPr>
        <sz val="8"/>
        <rFont val="Arial"/>
        <family val="2"/>
      </rPr>
      <t xml:space="preserve">BDI DIFERENCIADO A SER APLICADO EM CASOS DE FORNECIMENTO DE MATERIAIS E EQUIPAMENTOS. EX. ELEVADOR, ESCADAS ROLANTES, EQUIPAMENTOS DE REFRIGERAÇÃO ETC.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INCIDÊNCIA.</t>
    </r>
  </si>
  <si>
    <t xml:space="preserve"> ED-51134</t>
  </si>
  <si>
    <t xml:space="preserve">ED-49071 </t>
  </si>
  <si>
    <t>CONECTOR METALICO TIPO PARAFUSO FENDIDO (SPLIT BOLT) 50mm</t>
  </si>
  <si>
    <t>ED-50019</t>
  </si>
  <si>
    <t>ENDEREÇO: RUA ALAMEDA OZIAS GOMES DA SOUZA, S/N, BAIRRO JARDIM CINELÂNDIA- BONFINÓPOLIS DE MINAS – MG, CEP 38.650-000</t>
  </si>
  <si>
    <t>FORMA DE
EXECUÇÃO:                    (  )DIRETA (X)INDIRETA</t>
  </si>
  <si>
    <t xml:space="preserve">TERMINAL A COMPRESSAO EM COBRE ESTANHADO 1 FURO PARA
 CABO 50 MM2
</t>
  </si>
  <si>
    <t>ED-51087</t>
  </si>
  <si>
    <t>BANDEJA DESLIZANTE PARA RACK 19"</t>
  </si>
  <si>
    <t>ÁREA EXTERNA</t>
  </si>
  <si>
    <t>ÁREA INTERNA</t>
  </si>
  <si>
    <t>ELETRODUTO FLEXÍVEL CORRUGADO, PVC, ANTI-CHAMA, DN
25MM (3/4"), APLICADO EM ALVENARIA, EXCLUSIVE RASGO</t>
  </si>
  <si>
    <t xml:space="preserve">ED-17952 </t>
  </si>
  <si>
    <t>ELETRODUTO FLEXÍVEL CORRUGADO, PVC, ANTI-CHAMA, DN
32MM (1"), APLICADO EM ALVENARIA, EXCLUSIVE RASGO</t>
  </si>
  <si>
    <t>ED-17953</t>
  </si>
  <si>
    <t>FUNDAÇÃO - SAPATAS , DE ARRANQUE PILARES E BALDRAMES</t>
  </si>
  <si>
    <t>351,08+8%*2,54</t>
  </si>
  <si>
    <t>FORNECIMENTO DE ESTRUTURA METÁLICA E ENGRADAMENTO METÁLICO, EM AÇO, PARA TELHADO, EXCLUSIVE TELHA, INCLUSIVE FABRICAÇÃO, TRANSPORTE, MONTAGEM E APLICAÇÃO DE FUNDO PREPARADOR ANTICORROSIVO EM SUPERFÍCIE METÁLICA, UMA (1) DEMÃO</t>
  </si>
  <si>
    <t>ED-20603</t>
  </si>
  <si>
    <t xml:space="preserve">351,08*0,08 </t>
  </si>
  <si>
    <t>área da laje do telhado deduzido a área da laje sob a cobertura</t>
  </si>
  <si>
    <t>COBERTURA EM TELHA METÁLICA GALVANIZADA TRAPEZOIDAL,
TIPO DUPLA TERMOACÚSTICA COM DUAS FACES TRAPEZOIDAIS,
ESP. 0,43MM, PREENCHIMENTO EM POLIESTIRENO EXPANDIDO/
ISOPOR COM ESP. 30MM, ACABAMENTO NATURAL, INCLUSIVE
ACESSÓRIOS PARA FIXAÇÃO, FORNECIMENTO E INSTALAÇÃO</t>
  </si>
  <si>
    <t>ED-48429</t>
  </si>
  <si>
    <t>13.1.13</t>
  </si>
  <si>
    <t>CAIXA D´ÁGUA DE POLIETILENO, CAPACIDADE DE 3.000L,
INCLUSIVE TAMPA, TORNEIRA DE BOIA, EXTRAVASOR, TUBO DE
LIMPEZA E ACESSÓRIOS, EXCLUSIVE TUBULAÇÃO DE ENTRADA/
SAÍDA DE ÁGUA</t>
  </si>
  <si>
    <t>ED-29741</t>
  </si>
  <si>
    <t>CAIXA D´ÁGUA DE POLIETILENO, CAPACIDADE DE 1.000L,
INCLUSIVE TAMPA, TORNEIRA DE BOIA, EXTRAVASOR, TUBO DE
LIMPEZA E ACESSÓRIOS, EXCLUSIVE TUBULAÇÃO DE ENTRADA/
SAÍDA DE ÁGUA</t>
  </si>
  <si>
    <t>CHUVEIRO ELÉTRICO ACESSÍVEL 220V, POTÊNCIA 6500W, FORNECIMENTO E INSTALAÇÃO</t>
  </si>
  <si>
    <t xml:space="preserve"> ED-50363 </t>
  </si>
  <si>
    <t>AJUDANTE DE BOMBEIRO/ENCANADOR COM ENCARGOS COMPLEMENTARES</t>
  </si>
  <si>
    <t xml:space="preserve"> ED-50374 </t>
  </si>
  <si>
    <t>BOMBEIRO/ENCANADOR COM ENCARGOS COMPLEMENTARES</t>
  </si>
  <si>
    <t xml:space="preserve"> MATED-11624 </t>
  </si>
  <si>
    <t>FITA DE VEDAÇÃO PARA TUBOS E CONEXÕES ROSCÁVEIS (LARGURA: 12 MM)</t>
  </si>
  <si>
    <t>COTAÇÃO</t>
  </si>
  <si>
    <t xml:space="preserve">CHUVEIRO ACESSÍVEL </t>
  </si>
  <si>
    <t>Equipamento</t>
  </si>
  <si>
    <t>EQUIPAMENTOS DE DADOS E LÓGICA</t>
  </si>
  <si>
    <t>LETRA CAIXA ACM CONFORME PROJETO (ORÇAMENTO DE ACORDO COM O NOME DA UBS)</t>
  </si>
  <si>
    <t>COMUNICAÇÃO VISUAL</t>
  </si>
  <si>
    <t xml:space="preserve"> CONDULETE DE ALUMÍNIO, TIPO "C", DIÂMETRO DE SAÍDA 1" (
25MM), EXCLUSIVE MÓDULO E PLACA, INCLUSIVE FIXAÇÃO</t>
  </si>
  <si>
    <t>CABO COAXIAL RG-59-75 OHMS</t>
  </si>
  <si>
    <t>CFTV</t>
  </si>
  <si>
    <t xml:space="preserve"> ED-49071 </t>
  </si>
  <si>
    <t xml:space="preserve"> ED-48363 </t>
  </si>
  <si>
    <t>19.5</t>
  </si>
  <si>
    <t>19.4</t>
  </si>
  <si>
    <t>20.1</t>
  </si>
  <si>
    <t>20.2</t>
  </si>
  <si>
    <t>20.3</t>
  </si>
  <si>
    <t>21.1</t>
  </si>
  <si>
    <t>21.2</t>
  </si>
  <si>
    <t>21.3</t>
  </si>
  <si>
    <t>32 Placas de identificação das salas</t>
  </si>
  <si>
    <t>SEDI - SERVIÇOS DIVERSOS</t>
  </si>
  <si>
    <t>LETRA CAIXA EM ACM CONFORME PROJETO</t>
  </si>
  <si>
    <t>SEINFRA/REGIÃO TRIÂNGULO E ALTO PARANAÍBA AGOSTO/2023 COM DESONERAÇÃO; SEINFRA/REGIÃO TRIÂNGULO E ALTO PARANAÍBA JANEIRO/2023 COM DESONERAÇÃO; SBC/REGIÃO UBERLÂNDIA 12/2023; SINAPI/MINAS GERAIS 11/2023 COM DESONERAÇÃO; ORSE 10/2023-1</t>
  </si>
  <si>
    <t>UBS EDITH PALMA BORBA</t>
  </si>
  <si>
    <t>PORTA ALUMINIO CORRER 4 FOLHAS+VIDRO+FECHADURA</t>
  </si>
  <si>
    <t xml:space="preserve"> PLACA DE IDENTIFICAÇÃO EM AÇO ESCOVADO, 21X11CM - FORNECIMENTO E INSTALAÇÃO</t>
  </si>
  <si>
    <t>07721/ORSE</t>
  </si>
  <si>
    <t>LAA-001</t>
  </si>
  <si>
    <t>SOP-001</t>
  </si>
  <si>
    <t>EQL-001</t>
  </si>
  <si>
    <t>COV-001</t>
  </si>
  <si>
    <t>DATA:22/12/2023</t>
  </si>
  <si>
    <t>Fonte: Tabela SEINFRA - agosto/2023 - Com desoneração</t>
  </si>
  <si>
    <t xml:space="preserve">Adotado BDI "CONSTRUÇÃO DE EDIFÍCIOS" da planilha de preços SEINFRA/REGIÃOTRIÂNGULO E ALTO PARANAÍBA AGOSTO/2023 COM DESONERAÇÃO </t>
  </si>
  <si>
    <t>A CARGO DO MUNICÍPIO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</si>
</sst>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quot;R$&quot;\ #,##0.00;[Red]\-&quot;R$&quot;\ #,##0.00"/>
    <numFmt numFmtId="44" formatCode="_-&quot;R$&quot;\ * #,##0.00_-;\-&quot;R$&quot;\ * #,##0.00_-;_-&quot;R$&quot;\ * &quot;-&quot;??_-;_-@_-"/>
    <numFmt numFmtId="43" formatCode="_-* #,##0.00_-;\-* #,##0.00_-;_-* &quot;-&quot;??_-;_-@_-"/>
    <numFmt numFmtId="164" formatCode="_(* #,##0.00_);_(* \(#,##0.00\);_(* &quot;-&quot;??_);_(@_)"/>
    <numFmt numFmtId="165" formatCode="&quot;R$&quot;\ #,##0.00"/>
    <numFmt numFmtId="166" formatCode="&quot;R$&quot;\ #,##0.000"/>
    <numFmt numFmtId="167" formatCode="0.0%"/>
    <numFmt numFmtId="168" formatCode="#,##0.0000000"/>
    <numFmt numFmtId="169" formatCode="&quot;R$ &quot;#,##0.00"/>
    <numFmt numFmtId="170" formatCode="0.000%"/>
    <numFmt numFmtId="171" formatCode="000"/>
  </numFmts>
  <fonts count="69" x14ac:knownFonts="1">
    <font>
      <sz val="10"/>
      <name val="Arial"/>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0"/>
      <name val="Arial"/>
      <family val="2"/>
    </font>
    <font>
      <sz val="8"/>
      <name val="Arial"/>
      <family val="2"/>
    </font>
    <font>
      <sz val="8"/>
      <color rgb="FFFF0000"/>
      <name val="Arial"/>
      <family val="2"/>
    </font>
    <font>
      <b/>
      <sz val="8"/>
      <name val="Arial"/>
      <family val="2"/>
    </font>
    <font>
      <sz val="8"/>
      <name val="Calibri"/>
      <family val="2"/>
      <scheme val="minor"/>
    </font>
    <font>
      <b/>
      <sz val="8"/>
      <name val="Calibri"/>
      <family val="2"/>
      <scheme val="minor"/>
    </font>
    <font>
      <sz val="10"/>
      <color rgb="FFFF0000"/>
      <name val="Arial"/>
      <family val="2"/>
    </font>
    <font>
      <sz val="8"/>
      <color indexed="8"/>
      <name val="Arial"/>
      <family val="2"/>
    </font>
    <font>
      <sz val="8"/>
      <color theme="1"/>
      <name val="Arial"/>
      <family val="2"/>
    </font>
    <font>
      <sz val="7"/>
      <name val="Arial"/>
      <family val="2"/>
    </font>
    <font>
      <sz val="10"/>
      <name val="Calibri"/>
      <family val="2"/>
      <scheme val="minor"/>
    </font>
    <font>
      <b/>
      <sz val="8"/>
      <color theme="0"/>
      <name val="Arial"/>
      <family val="2"/>
    </font>
    <font>
      <sz val="11"/>
      <color rgb="FF000000"/>
      <name val="Arial"/>
      <family val="2"/>
    </font>
    <font>
      <sz val="10"/>
      <color theme="1"/>
      <name val="Arial"/>
      <family val="2"/>
    </font>
    <font>
      <sz val="8"/>
      <color rgb="FF000000"/>
      <name val="Arial"/>
      <family val="2"/>
    </font>
    <font>
      <b/>
      <sz val="10"/>
      <color theme="1"/>
      <name val="Arial"/>
      <family val="2"/>
    </font>
    <font>
      <b/>
      <sz val="10"/>
      <color rgb="FF000000"/>
      <name val="Arial"/>
      <family val="2"/>
    </font>
    <font>
      <b/>
      <sz val="10"/>
      <color indexed="8"/>
      <name val="Arial"/>
      <family val="2"/>
    </font>
    <font>
      <sz val="10"/>
      <color indexed="8"/>
      <name val="Arial"/>
      <family val="2"/>
    </font>
    <font>
      <sz val="8"/>
      <color rgb="FF000000"/>
      <name val="Arial"/>
      <family val="1"/>
    </font>
    <font>
      <b/>
      <sz val="8"/>
      <color rgb="FFFF0000"/>
      <name val="Arial"/>
      <family val="2"/>
    </font>
    <font>
      <sz val="8"/>
      <color rgb="FF000000"/>
      <name val="Verdana"/>
      <family val="2"/>
    </font>
    <font>
      <b/>
      <sz val="8"/>
      <color indexed="8"/>
      <name val="Arial"/>
      <family val="2"/>
    </font>
    <font>
      <sz val="10"/>
      <color rgb="FF000000"/>
      <name val="Arial"/>
      <family val="1"/>
    </font>
    <font>
      <sz val="11"/>
      <name val="Arial"/>
      <family val="1"/>
    </font>
    <font>
      <b/>
      <sz val="11"/>
      <name val="Arial"/>
      <family val="1"/>
    </font>
    <font>
      <b/>
      <sz val="11"/>
      <name val="Arial"/>
      <family val="2"/>
    </font>
    <font>
      <sz val="10"/>
      <name val="Arial"/>
      <family val="1"/>
    </font>
    <font>
      <u/>
      <sz val="11"/>
      <color theme="10"/>
      <name val="Arial"/>
      <family val="1"/>
    </font>
    <font>
      <b/>
      <sz val="10"/>
      <name val="Arial"/>
      <family val="1"/>
    </font>
    <font>
      <b/>
      <sz val="12"/>
      <name val="Arial"/>
      <family val="1"/>
    </font>
    <font>
      <b/>
      <sz val="11"/>
      <color rgb="FF444444"/>
      <name val="Calibri"/>
      <family val="2"/>
      <charset val="1"/>
    </font>
    <font>
      <b/>
      <sz val="11"/>
      <color rgb="FFFF0000"/>
      <name val="Arial"/>
      <family val="2"/>
    </font>
    <font>
      <b/>
      <sz val="10"/>
      <color rgb="FF000000"/>
      <name val="Arial"/>
      <family val="1"/>
    </font>
    <font>
      <b/>
      <sz val="9"/>
      <name val="Arial"/>
      <family val="2"/>
    </font>
    <font>
      <sz val="9"/>
      <name val="Arial"/>
      <family val="2"/>
    </font>
    <font>
      <sz val="9"/>
      <color indexed="8"/>
      <name val="Arial"/>
      <family val="2"/>
    </font>
    <font>
      <b/>
      <sz val="9"/>
      <color indexed="8"/>
      <name val="Arial"/>
      <family val="2"/>
    </font>
    <font>
      <b/>
      <sz val="11"/>
      <color theme="1"/>
      <name val="Calibri"/>
      <family val="2"/>
      <scheme val="minor"/>
    </font>
    <font>
      <b/>
      <sz val="11"/>
      <name val="Calibri"/>
      <family val="2"/>
      <scheme val="minor"/>
    </font>
    <font>
      <b/>
      <sz val="13"/>
      <name val="Arial"/>
      <family val="2"/>
    </font>
    <font>
      <sz val="12"/>
      <name val="Arial Black"/>
      <family val="2"/>
    </font>
    <font>
      <b/>
      <vertAlign val="superscript"/>
      <sz val="8"/>
      <color theme="0"/>
      <name val="Arial"/>
      <family val="2"/>
    </font>
    <font>
      <vertAlign val="superscript"/>
      <sz val="8"/>
      <name val="Arial"/>
      <family val="2"/>
    </font>
    <font>
      <b/>
      <u/>
      <sz val="8"/>
      <name val="Arial"/>
      <family val="2"/>
    </font>
    <font>
      <i/>
      <sz val="11"/>
      <color theme="1"/>
      <name val="Calibri"/>
      <family val="2"/>
      <scheme val="minor"/>
    </font>
    <font>
      <sz val="10"/>
      <name val="Arial"/>
    </font>
    <font>
      <b/>
      <sz val="11"/>
      <name val="Calibri"/>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92D050"/>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FF"/>
        <bgColor rgb="FF000000"/>
      </patternFill>
    </fill>
    <fill>
      <patternFill patternType="solid">
        <fgColor rgb="FFFFFFFF"/>
      </patternFill>
    </fill>
    <fill>
      <patternFill patternType="solid">
        <fgColor rgb="FFDFF0D8"/>
      </patternFill>
    </fill>
    <fill>
      <patternFill patternType="solid">
        <fgColor indexed="9"/>
        <bgColor indexed="64"/>
      </patternFill>
    </fill>
    <fill>
      <patternFill patternType="solid">
        <fgColor theme="0" tint="-4.9958800012207406E-2"/>
        <bgColor indexed="64"/>
      </patternFill>
    </fill>
    <fill>
      <patternFill patternType="solid">
        <fgColor rgb="FF4F81BD"/>
        <bgColor indexed="64"/>
      </patternFill>
    </fill>
    <fill>
      <patternFill patternType="solid">
        <fgColor rgb="FFEDEDED"/>
        <bgColor indexed="64"/>
      </patternFill>
    </fill>
    <fill>
      <patternFill patternType="solid">
        <fgColor rgb="FFDCE6F1"/>
        <bgColor indexed="64"/>
      </patternFill>
    </fill>
    <fill>
      <patternFill patternType="solid">
        <fgColor rgb="FFD6D6D6"/>
      </patternFill>
    </fill>
  </fills>
  <borders count="14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style="medium">
        <color theme="0"/>
      </top>
      <bottom style="medium">
        <color theme="0"/>
      </bottom>
      <diagonal/>
    </border>
    <border>
      <left style="thin">
        <color theme="0"/>
      </left>
      <right/>
      <top style="medium">
        <color theme="0"/>
      </top>
      <bottom style="medium">
        <color theme="0"/>
      </bottom>
      <diagonal/>
    </border>
    <border>
      <left style="medium">
        <color theme="0"/>
      </left>
      <right/>
      <top/>
      <bottom style="medium">
        <color theme="0"/>
      </bottom>
      <diagonal/>
    </border>
    <border>
      <left style="medium">
        <color theme="0"/>
      </left>
      <right style="medium">
        <color theme="0"/>
      </right>
      <top/>
      <bottom style="medium">
        <color theme="0"/>
      </bottom>
      <diagonal/>
    </border>
    <border>
      <left style="thin">
        <color rgb="FFD0CECE"/>
      </left>
      <right/>
      <top style="thin">
        <color rgb="FFD0CECE"/>
      </top>
      <bottom/>
      <diagonal/>
    </border>
    <border>
      <left/>
      <right/>
      <top style="thin">
        <color rgb="FFD0CECE"/>
      </top>
      <bottom/>
      <diagonal/>
    </border>
    <border>
      <left/>
      <right style="thin">
        <color rgb="FFD0CECE"/>
      </right>
      <top style="thin">
        <color rgb="FFD0CECE"/>
      </top>
      <bottom/>
      <diagonal/>
    </border>
    <border>
      <left style="thin">
        <color rgb="FFD0CECE"/>
      </left>
      <right/>
      <top style="thin">
        <color rgb="FFD0CECE"/>
      </top>
      <bottom style="thin">
        <color rgb="FFD0CECE"/>
      </bottom>
      <diagonal/>
    </border>
    <border>
      <left/>
      <right/>
      <top style="thin">
        <color rgb="FFD0CECE"/>
      </top>
      <bottom style="thin">
        <color rgb="FFD0CECE"/>
      </bottom>
      <diagonal/>
    </border>
    <border>
      <left style="thin">
        <color rgb="FFD0CECE"/>
      </left>
      <right/>
      <top/>
      <bottom/>
      <diagonal/>
    </border>
    <border>
      <left/>
      <right style="thin">
        <color rgb="FFD0CECE"/>
      </right>
      <top/>
      <bottom/>
      <diagonal/>
    </border>
    <border>
      <left style="thin">
        <color rgb="FFD0CECE"/>
      </left>
      <right style="thin">
        <color rgb="FFD0CECE"/>
      </right>
      <top style="thin">
        <color rgb="FFD0CECE"/>
      </top>
      <bottom style="thin">
        <color rgb="FFD0CECE"/>
      </bottom>
      <diagonal/>
    </border>
    <border>
      <left/>
      <right style="thin">
        <color rgb="FFD0CECE"/>
      </right>
      <top style="thin">
        <color rgb="FFD0CECE"/>
      </top>
      <bottom style="thin">
        <color rgb="FFD0CECE"/>
      </bottom>
      <diagonal/>
    </border>
    <border>
      <left style="thin">
        <color rgb="FFD0CECE"/>
      </left>
      <right style="thin">
        <color rgb="FFD0CECE"/>
      </right>
      <top style="thin">
        <color rgb="FFD0CECE"/>
      </top>
      <bottom/>
      <diagonal/>
    </border>
    <border>
      <left style="thin">
        <color rgb="FFD0CECE"/>
      </left>
      <right style="thin">
        <color rgb="FFD0CECE"/>
      </right>
      <top/>
      <bottom/>
      <diagonal/>
    </border>
    <border>
      <left style="thin">
        <color rgb="FFD0CECE"/>
      </left>
      <right style="thin">
        <color rgb="FFD0CECE"/>
      </right>
      <top/>
      <bottom style="thin">
        <color rgb="FFD0CECE"/>
      </bottom>
      <diagonal/>
    </border>
    <border>
      <left style="thin">
        <color rgb="FFD0CECE"/>
      </left>
      <right/>
      <top/>
      <bottom style="thin">
        <color rgb="FFD0CECE"/>
      </bottom>
      <diagonal/>
    </border>
    <border>
      <left style="thin">
        <color rgb="FFD0CECE"/>
      </left>
      <right/>
      <top/>
      <bottom style="thin">
        <color rgb="FFCCCCCC"/>
      </bottom>
      <diagonal/>
    </border>
    <border>
      <left/>
      <right/>
      <top/>
      <bottom style="thin">
        <color rgb="FFCCCCCC"/>
      </bottom>
      <diagonal/>
    </border>
    <border>
      <left/>
      <right style="thin">
        <color rgb="FFD0CECE"/>
      </right>
      <top/>
      <bottom style="thin">
        <color rgb="FFCCCCCC"/>
      </bottom>
      <diagonal/>
    </border>
    <border>
      <left style="thin">
        <color rgb="FFD0CECE"/>
      </left>
      <right style="thin">
        <color rgb="FFD0CECE"/>
      </right>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right/>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hair">
        <color indexed="64"/>
      </top>
      <bottom style="medium">
        <color indexed="64"/>
      </bottom>
      <diagonal/>
    </border>
    <border>
      <left/>
      <right style="medium">
        <color theme="0"/>
      </right>
      <top/>
      <bottom style="medium">
        <color theme="0"/>
      </bottom>
      <diagonal/>
    </border>
    <border>
      <left/>
      <right/>
      <top/>
      <bottom style="medium">
        <color theme="0"/>
      </bottom>
      <diagonal/>
    </border>
    <border>
      <left/>
      <right style="medium">
        <color theme="0"/>
      </right>
      <top style="thin">
        <color indexed="64"/>
      </top>
      <bottom/>
      <diagonal/>
    </border>
    <border>
      <left style="medium">
        <color theme="0"/>
      </left>
      <right style="thin">
        <color indexed="64"/>
      </right>
      <top style="medium">
        <color theme="0"/>
      </top>
      <bottom/>
      <diagonal/>
    </border>
    <border>
      <left/>
      <right style="medium">
        <color theme="0"/>
      </right>
      <top/>
      <bottom/>
      <diagonal/>
    </border>
    <border>
      <left style="medium">
        <color theme="0"/>
      </left>
      <right style="medium">
        <color theme="0"/>
      </right>
      <top/>
      <bottom/>
      <diagonal/>
    </border>
    <border>
      <left/>
      <right style="medium">
        <color theme="0"/>
      </right>
      <top/>
      <bottom style="medium">
        <color indexed="64"/>
      </bottom>
      <diagonal/>
    </border>
    <border>
      <left style="medium">
        <color theme="0"/>
      </left>
      <right style="medium">
        <color theme="0"/>
      </right>
      <top/>
      <bottom style="medium">
        <color indexed="64"/>
      </bottom>
      <diagonal/>
    </border>
    <border>
      <left style="thin">
        <color indexed="64"/>
      </left>
      <right/>
      <top/>
      <bottom style="medium">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hair">
        <color indexed="64"/>
      </bottom>
      <diagonal/>
    </border>
    <border>
      <left style="thin">
        <color indexed="64"/>
      </left>
      <right/>
      <top style="hair">
        <color indexed="64"/>
      </top>
      <bottom style="medium">
        <color indexed="64"/>
      </bottom>
      <diagonal/>
    </border>
    <border>
      <left/>
      <right style="thin">
        <color indexed="64"/>
      </right>
      <top style="medium">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rgb="FFD0CECE"/>
      </right>
      <top style="medium">
        <color indexed="64"/>
      </top>
      <bottom/>
      <diagonal/>
    </border>
    <border>
      <left style="thin">
        <color rgb="FFD0CECE"/>
      </left>
      <right/>
      <top style="medium">
        <color indexed="64"/>
      </top>
      <bottom style="thin">
        <color rgb="FFD0CECE"/>
      </bottom>
      <diagonal/>
    </border>
    <border>
      <left/>
      <right/>
      <top style="medium">
        <color indexed="64"/>
      </top>
      <bottom style="thin">
        <color rgb="FFD0CECE"/>
      </bottom>
      <diagonal/>
    </border>
    <border>
      <left/>
      <right style="medium">
        <color indexed="64"/>
      </right>
      <top style="medium">
        <color indexed="64"/>
      </top>
      <bottom style="thin">
        <color rgb="FFD0CECE"/>
      </bottom>
      <diagonal/>
    </border>
    <border>
      <left/>
      <right style="medium">
        <color indexed="64"/>
      </right>
      <top style="thin">
        <color rgb="FFD0CECE"/>
      </top>
      <bottom style="thin">
        <color rgb="FFD0CECE"/>
      </bottom>
      <diagonal/>
    </border>
    <border>
      <left/>
      <right style="medium">
        <color indexed="64"/>
      </right>
      <top style="thin">
        <color rgb="FFD0CECE"/>
      </top>
      <bottom/>
      <diagonal/>
    </border>
    <border>
      <left/>
      <right style="medium">
        <color indexed="64"/>
      </right>
      <top/>
      <bottom style="thin">
        <color rgb="FFD0CECE"/>
      </bottom>
      <diagonal/>
    </border>
    <border>
      <left style="medium">
        <color indexed="64"/>
      </left>
      <right/>
      <top/>
      <bottom style="thin">
        <color rgb="FFCCCCCC"/>
      </bottom>
      <diagonal/>
    </border>
    <border>
      <left style="medium">
        <color indexed="64"/>
      </left>
      <right/>
      <top style="thin">
        <color rgb="FFCCCCCC"/>
      </top>
      <bottom/>
      <diagonal/>
    </border>
    <border>
      <left/>
      <right/>
      <top style="thin">
        <color rgb="FFCCCCCC"/>
      </top>
      <bottom/>
      <diagonal/>
    </border>
    <border>
      <left/>
      <right style="medium">
        <color indexed="64"/>
      </right>
      <top style="thin">
        <color rgb="FFCCCCCC"/>
      </top>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right/>
      <top style="thin">
        <color rgb="FF000000"/>
      </top>
      <bottom/>
      <diagonal/>
    </border>
    <border>
      <left/>
      <right style="medium">
        <color indexed="64"/>
      </right>
      <top/>
      <bottom style="medium">
        <color indexed="64"/>
      </bottom>
      <diagonal/>
    </border>
    <border>
      <left style="medium">
        <color indexed="64"/>
      </left>
      <right/>
      <top style="thin">
        <color rgb="FFCCCCCC"/>
      </top>
      <bottom style="medium">
        <color indexed="64"/>
      </bottom>
      <diagonal/>
    </border>
    <border>
      <left/>
      <right/>
      <top style="thin">
        <color rgb="FFCCCCCC"/>
      </top>
      <bottom style="medium">
        <color indexed="64"/>
      </bottom>
      <diagonal/>
    </border>
    <border>
      <left/>
      <right style="medium">
        <color indexed="64"/>
      </right>
      <top style="thin">
        <color rgb="FFCCCCCC"/>
      </top>
      <bottom style="medium">
        <color indexed="64"/>
      </bottom>
      <diagonal/>
    </border>
    <border>
      <left style="medium">
        <color indexed="64"/>
      </left>
      <right style="thin">
        <color rgb="FFCCCCCC"/>
      </right>
      <top/>
      <bottom style="thin">
        <color rgb="FFCCCCCC"/>
      </bottom>
      <diagonal/>
    </border>
    <border>
      <left/>
      <right/>
      <top style="thin">
        <color indexed="64"/>
      </top>
      <bottom style="thin">
        <color theme="0"/>
      </bottom>
      <diagonal/>
    </border>
    <border>
      <left/>
      <right style="medium">
        <color theme="0"/>
      </right>
      <top style="medium">
        <color theme="0"/>
      </top>
      <bottom style="thin">
        <color theme="0"/>
      </bottom>
      <diagonal/>
    </border>
    <border>
      <left/>
      <right style="medium">
        <color theme="0"/>
      </right>
      <top style="thin">
        <color theme="0"/>
      </top>
      <bottom style="thin">
        <color theme="0"/>
      </bottom>
      <diagonal/>
    </border>
    <border>
      <left style="thin">
        <color theme="0"/>
      </left>
      <right style="medium">
        <color theme="0"/>
      </right>
      <top style="medium">
        <color theme="0"/>
      </top>
      <bottom/>
      <diagonal/>
    </border>
    <border>
      <left/>
      <right style="thin">
        <color theme="0"/>
      </right>
      <top style="thin">
        <color theme="0"/>
      </top>
      <bottom/>
      <diagonal/>
    </border>
    <border>
      <left style="thin">
        <color theme="0"/>
      </left>
      <right style="medium">
        <color theme="0"/>
      </right>
      <top style="thin">
        <color theme="0"/>
      </top>
      <bottom/>
      <diagonal/>
    </border>
    <border>
      <left style="medium">
        <color theme="0"/>
      </left>
      <right style="medium">
        <color theme="0"/>
      </right>
      <top style="medium">
        <color theme="0"/>
      </top>
      <bottom style="thin">
        <color theme="0"/>
      </bottom>
      <diagonal/>
    </border>
    <border>
      <left/>
      <right style="thin">
        <color theme="0"/>
      </right>
      <top style="thin">
        <color theme="0"/>
      </top>
      <bottom style="thin">
        <color theme="0"/>
      </bottom>
      <diagonal/>
    </border>
    <border>
      <left style="medium">
        <color indexed="64"/>
      </left>
      <right style="thin">
        <color rgb="FFCCCCCC"/>
      </right>
      <top style="thin">
        <color rgb="FFCCCCCC"/>
      </top>
      <bottom/>
      <diagonal/>
    </border>
    <border>
      <left style="medium">
        <color indexed="64"/>
      </left>
      <right style="thin">
        <color rgb="FFCCCCCC"/>
      </right>
      <top/>
      <bottom/>
      <diagonal/>
    </border>
    <border>
      <left style="thin">
        <color rgb="FFCCCCCC"/>
      </left>
      <right style="thin">
        <color rgb="FFCCCCCC"/>
      </right>
      <top/>
      <bottom style="thin">
        <color rgb="FFCCCCCC"/>
      </bottom>
      <diagonal/>
    </border>
    <border>
      <left style="thin">
        <color rgb="FFCCCCCC"/>
      </left>
      <right style="medium">
        <color indexed="64"/>
      </right>
      <top/>
      <bottom style="thin">
        <color rgb="FFCCCCCC"/>
      </bottom>
      <diagonal/>
    </border>
    <border>
      <left style="medium">
        <color indexed="64"/>
      </left>
      <right/>
      <top style="thin">
        <color theme="0" tint="-0.14999847407452621"/>
      </top>
      <bottom style="medium">
        <color indexed="64"/>
      </bottom>
      <diagonal/>
    </border>
    <border>
      <left style="thin">
        <color rgb="FFCCCCCC"/>
      </left>
      <right style="thin">
        <color rgb="FFCCCCCC"/>
      </right>
      <top style="thin">
        <color rgb="FFCCCCCC"/>
      </top>
      <bottom style="thin">
        <color theme="0" tint="-0.14999847407452621"/>
      </bottom>
      <diagonal/>
    </border>
    <border>
      <left style="thin">
        <color rgb="FFCCCCCC"/>
      </left>
      <right style="medium">
        <color indexed="64"/>
      </right>
      <top style="thin">
        <color rgb="FFCCCCCC"/>
      </top>
      <bottom style="thin">
        <color theme="0" tint="-0.14999847407452621"/>
      </bottom>
      <diagonal/>
    </border>
    <border>
      <left style="medium">
        <color indexed="64"/>
      </left>
      <right style="thin">
        <color rgb="FFCCCCCC"/>
      </right>
      <top style="medium">
        <color indexed="64"/>
      </top>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s>
  <cellStyleXfs count="60">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9" fillId="0" borderId="3" applyNumberFormat="0" applyFill="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0" fillId="7" borderId="1" applyNumberFormat="0" applyAlignment="0" applyProtection="0"/>
    <xf numFmtId="0" fontId="11" fillId="3" borderId="0" applyNumberFormat="0" applyBorder="0" applyAlignment="0" applyProtection="0"/>
    <xf numFmtId="0" fontId="12" fillId="22" borderId="0" applyNumberFormat="0" applyBorder="0" applyAlignment="0" applyProtection="0"/>
    <xf numFmtId="0" fontId="3" fillId="23" borderId="4" applyNumberFormat="0" applyFont="0" applyAlignment="0" applyProtection="0"/>
    <xf numFmtId="9" fontId="3" fillId="0" borderId="0" applyFont="0" applyFill="0" applyBorder="0" applyAlignment="0" applyProtection="0"/>
    <xf numFmtId="0" fontId="13" fillId="16" borderId="5" applyNumberFormat="0" applyAlignment="0" applyProtection="0"/>
    <xf numFmtId="164" fontId="3" fillId="0" borderId="0" applyFon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6" applyNumberFormat="0" applyFill="0" applyAlignment="0" applyProtection="0"/>
    <xf numFmtId="0" fontId="18" fillId="0" borderId="7" applyNumberFormat="0" applyFill="0" applyAlignment="0" applyProtection="0"/>
    <xf numFmtId="0" fontId="19" fillId="0" borderId="8" applyNumberFormat="0" applyFill="0" applyAlignment="0" applyProtection="0"/>
    <xf numFmtId="0" fontId="19" fillId="0" borderId="0" applyNumberFormat="0" applyFill="0" applyBorder="0" applyAlignment="0" applyProtection="0"/>
    <xf numFmtId="0" fontId="20" fillId="0" borderId="9" applyNumberFormat="0" applyFill="0" applyAlignment="0" applyProtection="0"/>
    <xf numFmtId="43" fontId="2" fillId="0" borderId="0" applyFont="0" applyFill="0" applyBorder="0" applyAlignment="0" applyProtection="0"/>
    <xf numFmtId="0" fontId="3" fillId="0" borderId="0"/>
    <xf numFmtId="0" fontId="3" fillId="0" borderId="0"/>
    <xf numFmtId="0" fontId="33" fillId="0" borderId="0"/>
    <xf numFmtId="0" fontId="45" fillId="0" borderId="0"/>
    <xf numFmtId="0" fontId="49" fillId="0" borderId="0" applyNumberFormat="0" applyFill="0" applyBorder="0" applyAlignment="0" applyProtection="0"/>
    <xf numFmtId="43" fontId="3" fillId="0" borderId="0" applyFont="0" applyFill="0" applyBorder="0" applyAlignment="0" applyProtection="0"/>
    <xf numFmtId="44" fontId="45" fillId="0" borderId="0" applyFont="0" applyFill="0" applyBorder="0" applyAlignment="0" applyProtection="0"/>
    <xf numFmtId="0" fontId="3" fillId="0" borderId="0"/>
    <xf numFmtId="0" fontId="1" fillId="0" borderId="0"/>
    <xf numFmtId="9" fontId="3" fillId="0" borderId="0"/>
    <xf numFmtId="9" fontId="1" fillId="0" borderId="0" applyFont="0" applyFill="0" applyBorder="0" applyAlignment="0" applyProtection="0"/>
    <xf numFmtId="44" fontId="67" fillId="0" borderId="0" applyFont="0" applyFill="0" applyBorder="0" applyAlignment="0" applyProtection="0"/>
    <xf numFmtId="9" fontId="45" fillId="0" borderId="0" applyFont="0" applyFill="0" applyBorder="0" applyAlignment="0" applyProtection="0"/>
    <xf numFmtId="0" fontId="3" fillId="0" borderId="0"/>
    <xf numFmtId="164" fontId="3" fillId="0" borderId="0" applyFont="0" applyFill="0" applyBorder="0" applyAlignment="0" applyProtection="0"/>
  </cellStyleXfs>
  <cellXfs count="620">
    <xf numFmtId="0" fontId="0" fillId="0" borderId="0" xfId="0"/>
    <xf numFmtId="0" fontId="21" fillId="0" borderId="13" xfId="0" applyFont="1" applyBorder="1" applyAlignment="1">
      <alignment vertical="center"/>
    </xf>
    <xf numFmtId="49" fontId="3" fillId="0" borderId="0" xfId="0" applyNumberFormat="1" applyFont="1" applyAlignment="1">
      <alignment horizontal="center" vertical="center"/>
    </xf>
    <xf numFmtId="0" fontId="3" fillId="0" borderId="0" xfId="0" applyFont="1" applyAlignment="1">
      <alignment horizontal="center" vertical="center"/>
    </xf>
    <xf numFmtId="4" fontId="3" fillId="0" borderId="0" xfId="0" applyNumberFormat="1" applyFont="1" applyAlignment="1">
      <alignment horizontal="center" vertical="center"/>
    </xf>
    <xf numFmtId="0" fontId="3" fillId="0" borderId="17" xfId="0" applyFont="1" applyBorder="1" applyAlignment="1">
      <alignment vertical="center"/>
    </xf>
    <xf numFmtId="0" fontId="3" fillId="0" borderId="0" xfId="0" applyFont="1" applyAlignment="1">
      <alignment vertical="center"/>
    </xf>
    <xf numFmtId="0" fontId="3" fillId="0" borderId="0" xfId="0" applyFont="1" applyAlignment="1">
      <alignment horizontal="left" vertical="center" wrapText="1"/>
    </xf>
    <xf numFmtId="0" fontId="21" fillId="0" borderId="12" xfId="0" applyFont="1" applyBorder="1" applyAlignment="1">
      <alignment horizontal="left" vertical="center"/>
    </xf>
    <xf numFmtId="0" fontId="21" fillId="0" borderId="0" xfId="0" applyFont="1" applyAlignment="1">
      <alignment vertical="center"/>
    </xf>
    <xf numFmtId="0" fontId="21" fillId="0" borderId="0" xfId="0" applyFont="1" applyAlignment="1">
      <alignment horizontal="left" vertical="center" wrapText="1"/>
    </xf>
    <xf numFmtId="0" fontId="3" fillId="0" borderId="0" xfId="0" applyFont="1" applyAlignment="1">
      <alignment vertical="center" wrapText="1"/>
    </xf>
    <xf numFmtId="49" fontId="3" fillId="0" borderId="16" xfId="0" applyNumberFormat="1" applyFont="1" applyBorder="1" applyAlignment="1">
      <alignment horizontal="center" vertical="center"/>
    </xf>
    <xf numFmtId="0" fontId="3" fillId="0" borderId="19" xfId="0" applyFont="1" applyBorder="1" applyAlignment="1">
      <alignment horizontal="center" vertical="center"/>
    </xf>
    <xf numFmtId="0" fontId="3" fillId="0" borderId="19" xfId="0" applyFont="1" applyBorder="1" applyAlignment="1">
      <alignment horizontal="left" vertical="center" wrapText="1"/>
    </xf>
    <xf numFmtId="0" fontId="21" fillId="0" borderId="18" xfId="0" applyFont="1" applyBorder="1" applyAlignment="1">
      <alignment vertical="center"/>
    </xf>
    <xf numFmtId="49" fontId="3" fillId="0" borderId="18" xfId="0" applyNumberFormat="1" applyFont="1" applyBorder="1" applyAlignment="1">
      <alignment horizontal="center" vertical="center"/>
    </xf>
    <xf numFmtId="0" fontId="21" fillId="0" borderId="0" xfId="0" applyFont="1" applyAlignment="1">
      <alignment vertical="center" wrapText="1"/>
    </xf>
    <xf numFmtId="0" fontId="3" fillId="0" borderId="23" xfId="0" applyFont="1" applyBorder="1" applyAlignment="1">
      <alignment vertical="center" wrapText="1"/>
    </xf>
    <xf numFmtId="0" fontId="3" fillId="0" borderId="16" xfId="0" applyFont="1" applyBorder="1" applyAlignment="1">
      <alignment horizontal="center" vertical="center" wrapText="1"/>
    </xf>
    <xf numFmtId="0" fontId="3" fillId="0" borderId="19" xfId="0" applyFont="1" applyBorder="1" applyAlignment="1">
      <alignment horizontal="center" vertical="center" wrapText="1"/>
    </xf>
    <xf numFmtId="0" fontId="21" fillId="0" borderId="12" xfId="0" applyFont="1" applyBorder="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4" fontId="21" fillId="0" borderId="0" xfId="0" applyNumberFormat="1" applyFont="1" applyAlignment="1">
      <alignment vertical="center" wrapText="1"/>
    </xf>
    <xf numFmtId="4" fontId="21" fillId="0" borderId="19" xfId="0" applyNumberFormat="1" applyFont="1" applyBorder="1" applyAlignment="1">
      <alignment vertical="center" wrapText="1"/>
    </xf>
    <xf numFmtId="0" fontId="26" fillId="0" borderId="0" xfId="0" applyFont="1" applyAlignment="1">
      <alignment horizontal="center" vertical="center" wrapText="1"/>
    </xf>
    <xf numFmtId="2" fontId="25" fillId="0" borderId="0" xfId="0" applyNumberFormat="1" applyFont="1" applyAlignment="1">
      <alignment horizontal="center" vertical="center"/>
    </xf>
    <xf numFmtId="165" fontId="25" fillId="0" borderId="0" xfId="0" applyNumberFormat="1" applyFont="1" applyAlignment="1">
      <alignment horizontal="center" vertical="center"/>
    </xf>
    <xf numFmtId="0" fontId="3" fillId="0" borderId="0" xfId="0" applyFont="1" applyAlignment="1">
      <alignment horizontal="center" vertical="center" wrapText="1"/>
    </xf>
    <xf numFmtId="49" fontId="21" fillId="0" borderId="18" xfId="0" applyNumberFormat="1" applyFont="1" applyBorder="1" applyAlignment="1">
      <alignment vertical="center" wrapText="1"/>
    </xf>
    <xf numFmtId="4" fontId="21"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 fontId="3" fillId="0" borderId="0" xfId="0" applyNumberFormat="1" applyFont="1" applyAlignment="1">
      <alignment horizontal="center" vertical="center" wrapText="1"/>
    </xf>
    <xf numFmtId="0" fontId="21" fillId="0" borderId="17" xfId="0" applyFont="1" applyBorder="1" applyAlignment="1">
      <alignment horizontal="left" vertical="center"/>
    </xf>
    <xf numFmtId="0" fontId="21" fillId="0" borderId="13" xfId="0" applyFont="1" applyBorder="1" applyAlignment="1">
      <alignment horizontal="left" vertical="center"/>
    </xf>
    <xf numFmtId="2" fontId="21" fillId="0" borderId="0" xfId="0" applyNumberFormat="1" applyFont="1" applyAlignment="1">
      <alignment vertical="center" wrapText="1"/>
    </xf>
    <xf numFmtId="2" fontId="21" fillId="0" borderId="23" xfId="0" applyNumberFormat="1" applyFont="1" applyBorder="1" applyAlignment="1">
      <alignment vertical="center" wrapText="1"/>
    </xf>
    <xf numFmtId="2" fontId="21" fillId="0" borderId="19" xfId="0" applyNumberFormat="1" applyFont="1" applyBorder="1" applyAlignment="1">
      <alignment vertical="center" wrapText="1"/>
    </xf>
    <xf numFmtId="2" fontId="21" fillId="0" borderId="21" xfId="0" applyNumberFormat="1" applyFont="1" applyBorder="1" applyAlignment="1">
      <alignment vertical="center" wrapText="1"/>
    </xf>
    <xf numFmtId="0" fontId="21" fillId="0" borderId="18" xfId="0" applyFont="1" applyBorder="1" applyAlignment="1">
      <alignment vertical="center" wrapText="1"/>
    </xf>
    <xf numFmtId="49" fontId="22" fillId="0" borderId="12" xfId="0" applyNumberFormat="1" applyFont="1" applyBorder="1" applyAlignment="1">
      <alignment horizontal="center" vertical="center" wrapText="1"/>
    </xf>
    <xf numFmtId="0" fontId="22" fillId="0" borderId="13" xfId="0" applyFont="1" applyBorder="1" applyAlignment="1">
      <alignment horizontal="center" vertical="center" wrapText="1"/>
    </xf>
    <xf numFmtId="0" fontId="22" fillId="0" borderId="13" xfId="0" applyFont="1" applyBorder="1" applyAlignment="1">
      <alignment horizontal="left" vertical="center" wrapText="1"/>
    </xf>
    <xf numFmtId="4" fontId="22" fillId="0" borderId="13" xfId="0" applyNumberFormat="1" applyFont="1" applyBorder="1" applyAlignment="1">
      <alignment horizontal="center" vertical="center" wrapText="1"/>
    </xf>
    <xf numFmtId="0" fontId="22" fillId="0" borderId="17" xfId="0" applyFont="1" applyBorder="1" applyAlignment="1">
      <alignment horizontal="center" vertical="center" wrapText="1"/>
    </xf>
    <xf numFmtId="0" fontId="22" fillId="0" borderId="0" xfId="0" applyFont="1" applyAlignment="1">
      <alignment vertical="center" wrapText="1"/>
    </xf>
    <xf numFmtId="4" fontId="26" fillId="0" borderId="0" xfId="0" applyNumberFormat="1" applyFont="1" applyAlignment="1">
      <alignment vertical="center"/>
    </xf>
    <xf numFmtId="0" fontId="26" fillId="0" borderId="0" xfId="0" applyFont="1" applyAlignment="1">
      <alignment horizontal="center" vertical="center"/>
    </xf>
    <xf numFmtId="0" fontId="25" fillId="0" borderId="0" xfId="0" applyFont="1" applyAlignment="1">
      <alignment horizontal="center" vertical="center"/>
    </xf>
    <xf numFmtId="4" fontId="27" fillId="0" borderId="0" xfId="0" applyNumberFormat="1" applyFont="1" applyAlignment="1">
      <alignment horizontal="center" vertical="center"/>
    </xf>
    <xf numFmtId="0" fontId="21" fillId="0" borderId="11" xfId="0" applyFont="1" applyBorder="1" applyAlignment="1">
      <alignment horizontal="center" vertical="center" wrapText="1"/>
    </xf>
    <xf numFmtId="166" fontId="22" fillId="0" borderId="0" xfId="0" applyNumberFormat="1" applyFont="1" applyAlignment="1">
      <alignment horizontal="center" vertical="center"/>
    </xf>
    <xf numFmtId="0" fontId="24" fillId="0" borderId="0" xfId="0" applyFont="1" applyAlignment="1">
      <alignment horizontal="center" vertical="center"/>
    </xf>
    <xf numFmtId="0" fontId="22" fillId="0" borderId="0" xfId="0" applyFont="1" applyAlignment="1">
      <alignment horizontal="center" vertical="center"/>
    </xf>
    <xf numFmtId="165" fontId="24" fillId="0" borderId="0" xfId="0" applyNumberFormat="1" applyFont="1" applyAlignment="1">
      <alignment horizontal="center" vertical="center"/>
    </xf>
    <xf numFmtId="0" fontId="23" fillId="0" borderId="0" xfId="0" applyFont="1" applyAlignment="1">
      <alignment horizontal="center" vertical="center"/>
    </xf>
    <xf numFmtId="165" fontId="22" fillId="0" borderId="0" xfId="0" applyNumberFormat="1" applyFont="1" applyAlignment="1">
      <alignment horizontal="center" vertical="center"/>
    </xf>
    <xf numFmtId="0" fontId="21" fillId="0" borderId="18" xfId="0" applyFont="1" applyBorder="1" applyAlignment="1">
      <alignment horizontal="center" vertical="center"/>
    </xf>
    <xf numFmtId="0" fontId="21" fillId="0" borderId="0" xfId="0" applyFont="1" applyAlignment="1">
      <alignment horizontal="center" vertical="center"/>
    </xf>
    <xf numFmtId="0" fontId="21" fillId="0" borderId="10" xfId="0" applyFont="1" applyBorder="1" applyAlignment="1">
      <alignment horizontal="center" vertical="center"/>
    </xf>
    <xf numFmtId="0" fontId="21" fillId="0" borderId="13" xfId="0" applyFont="1" applyBorder="1" applyAlignment="1">
      <alignment horizontal="center" vertical="center"/>
    </xf>
    <xf numFmtId="49" fontId="21" fillId="0" borderId="11" xfId="0" applyNumberFormat="1" applyFont="1" applyBorder="1" applyAlignment="1">
      <alignment horizontal="center" vertical="center" wrapText="1"/>
    </xf>
    <xf numFmtId="0" fontId="26" fillId="0" borderId="23" xfId="0" applyFont="1" applyBorder="1" applyAlignment="1">
      <alignment horizontal="center" vertical="center"/>
    </xf>
    <xf numFmtId="0" fontId="31" fillId="0" borderId="23" xfId="0" applyFont="1" applyBorder="1" applyAlignment="1">
      <alignment horizontal="center" vertical="center"/>
    </xf>
    <xf numFmtId="0" fontId="31" fillId="0" borderId="0" xfId="0" applyFont="1" applyAlignment="1">
      <alignment horizontal="center" vertical="center"/>
    </xf>
    <xf numFmtId="4" fontId="21" fillId="0" borderId="11" xfId="0" applyNumberFormat="1" applyFont="1" applyBorder="1" applyAlignment="1">
      <alignment horizontal="center" vertical="center" wrapText="1"/>
    </xf>
    <xf numFmtId="0" fontId="3" fillId="0" borderId="18" xfId="0" applyFont="1" applyBorder="1" applyAlignment="1">
      <alignment horizontal="center" vertical="center" wrapText="1"/>
    </xf>
    <xf numFmtId="0" fontId="21" fillId="0" borderId="12" xfId="0" applyFont="1" applyBorder="1" applyAlignment="1">
      <alignment horizontal="center" vertical="center" wrapText="1"/>
    </xf>
    <xf numFmtId="0" fontId="25" fillId="0" borderId="0" xfId="0" applyFont="1" applyAlignment="1">
      <alignment horizontal="center"/>
    </xf>
    <xf numFmtId="0" fontId="25" fillId="0" borderId="23" xfId="0" applyFont="1" applyBorder="1" applyAlignment="1">
      <alignment horizontal="center"/>
    </xf>
    <xf numFmtId="0" fontId="27" fillId="0" borderId="0" xfId="0" applyFont="1" applyAlignment="1">
      <alignment vertical="center"/>
    </xf>
    <xf numFmtId="0" fontId="27" fillId="0" borderId="0" xfId="0" applyFont="1" applyAlignment="1">
      <alignment horizontal="center" vertical="center"/>
    </xf>
    <xf numFmtId="0" fontId="22" fillId="0" borderId="18" xfId="0" applyFont="1" applyBorder="1" applyAlignment="1">
      <alignment vertical="center" wrapText="1"/>
    </xf>
    <xf numFmtId="0" fontId="22" fillId="0" borderId="23" xfId="0" applyFont="1" applyBorder="1" applyAlignment="1">
      <alignment vertical="center" wrapText="1"/>
    </xf>
    <xf numFmtId="0" fontId="29" fillId="25" borderId="10" xfId="0" applyFont="1" applyFill="1" applyBorder="1" applyAlignment="1">
      <alignment horizontal="center" vertical="center" wrapText="1"/>
    </xf>
    <xf numFmtId="0" fontId="22" fillId="25" borderId="10" xfId="0" applyFont="1" applyFill="1" applyBorder="1" applyAlignment="1">
      <alignment horizontal="center" vertical="center"/>
    </xf>
    <xf numFmtId="2" fontId="22" fillId="25" borderId="10" xfId="0" applyNumberFormat="1" applyFont="1" applyFill="1" applyBorder="1" applyAlignment="1">
      <alignment horizontal="center" vertical="center" wrapText="1"/>
    </xf>
    <xf numFmtId="165" fontId="22" fillId="25" borderId="10" xfId="0" applyNumberFormat="1" applyFont="1" applyFill="1" applyBorder="1" applyAlignment="1">
      <alignment horizontal="center" vertical="center" wrapText="1"/>
    </xf>
    <xf numFmtId="0" fontId="22" fillId="25" borderId="10" xfId="0" applyFont="1" applyFill="1" applyBorder="1" applyAlignment="1">
      <alignment horizontal="center" vertical="center" wrapText="1"/>
    </xf>
    <xf numFmtId="0" fontId="28" fillId="25" borderId="10" xfId="35" applyNumberFormat="1" applyFont="1" applyFill="1" applyBorder="1" applyAlignment="1">
      <alignment horizontal="center" vertical="center" wrapText="1"/>
    </xf>
    <xf numFmtId="4" fontId="22" fillId="25" borderId="10" xfId="0" applyNumberFormat="1" applyFont="1" applyFill="1" applyBorder="1" applyAlignment="1">
      <alignment horizontal="center" vertical="center" wrapText="1"/>
    </xf>
    <xf numFmtId="4" fontId="22" fillId="25" borderId="10" xfId="0" applyNumberFormat="1" applyFont="1" applyFill="1" applyBorder="1" applyAlignment="1">
      <alignment vertical="center" wrapText="1"/>
    </xf>
    <xf numFmtId="4" fontId="22" fillId="25" borderId="10" xfId="0" applyNumberFormat="1" applyFont="1" applyFill="1" applyBorder="1" applyAlignment="1">
      <alignment horizontal="center" vertical="center"/>
    </xf>
    <xf numFmtId="0" fontId="22" fillId="25" borderId="10" xfId="0" applyFont="1" applyFill="1" applyBorder="1" applyAlignment="1">
      <alignment wrapText="1"/>
    </xf>
    <xf numFmtId="0" fontId="22" fillId="25" borderId="0" xfId="0" applyFont="1" applyFill="1" applyAlignment="1">
      <alignment horizontal="center" vertical="center"/>
    </xf>
    <xf numFmtId="0" fontId="29" fillId="25" borderId="10" xfId="0" applyFont="1" applyFill="1" applyBorder="1" applyAlignment="1">
      <alignment horizontal="center" vertical="center"/>
    </xf>
    <xf numFmtId="4" fontId="21" fillId="26" borderId="10" xfId="0" applyNumberFormat="1" applyFont="1" applyFill="1" applyBorder="1" applyAlignment="1">
      <alignment vertical="center" wrapText="1"/>
    </xf>
    <xf numFmtId="0" fontId="28" fillId="25" borderId="10" xfId="35" applyNumberFormat="1" applyFont="1" applyFill="1" applyBorder="1" applyAlignment="1">
      <alignment horizontal="center" vertical="center"/>
    </xf>
    <xf numFmtId="0" fontId="22" fillId="25" borderId="10" xfId="0" applyFont="1" applyFill="1" applyBorder="1" applyAlignment="1">
      <alignment horizontal="left" vertical="center" wrapText="1"/>
    </xf>
    <xf numFmtId="0" fontId="22" fillId="25" borderId="10" xfId="35" applyNumberFormat="1" applyFont="1" applyFill="1" applyBorder="1" applyAlignment="1">
      <alignment horizontal="center" vertical="center" wrapText="1"/>
    </xf>
    <xf numFmtId="0" fontId="22" fillId="25" borderId="0" xfId="0" applyFont="1" applyFill="1" applyAlignment="1">
      <alignment vertical="center" wrapText="1"/>
    </xf>
    <xf numFmtId="165" fontId="22" fillId="25" borderId="10" xfId="0" applyNumberFormat="1" applyFont="1" applyFill="1" applyBorder="1" applyAlignment="1">
      <alignment horizontal="center" vertical="center"/>
    </xf>
    <xf numFmtId="4" fontId="21" fillId="26" borderId="10" xfId="0" applyNumberFormat="1" applyFont="1" applyFill="1" applyBorder="1" applyAlignment="1">
      <alignment horizontal="center" vertical="center" wrapText="1"/>
    </xf>
    <xf numFmtId="165" fontId="21" fillId="26" borderId="10" xfId="0" applyNumberFormat="1" applyFont="1" applyFill="1" applyBorder="1" applyAlignment="1">
      <alignment horizontal="center" vertical="center"/>
    </xf>
    <xf numFmtId="0" fontId="36" fillId="26" borderId="10" xfId="0" applyFont="1" applyFill="1" applyBorder="1" applyAlignment="1">
      <alignment horizontal="center" vertical="center"/>
    </xf>
    <xf numFmtId="49" fontId="3" fillId="26" borderId="10" xfId="0" applyNumberFormat="1" applyFont="1" applyFill="1" applyBorder="1" applyAlignment="1">
      <alignment horizontal="center" vertical="center"/>
    </xf>
    <xf numFmtId="0" fontId="21" fillId="26" borderId="10" xfId="0" applyFont="1" applyFill="1" applyBorder="1" applyAlignment="1">
      <alignment horizontal="center" vertical="center"/>
    </xf>
    <xf numFmtId="4" fontId="3" fillId="26" borderId="10" xfId="0" applyNumberFormat="1" applyFont="1" applyFill="1" applyBorder="1" applyAlignment="1">
      <alignment horizontal="center" vertical="center"/>
    </xf>
    <xf numFmtId="0" fontId="21" fillId="26" borderId="10" xfId="0" applyFont="1" applyFill="1" applyBorder="1" applyAlignment="1">
      <alignment wrapText="1"/>
    </xf>
    <xf numFmtId="2" fontId="21" fillId="26" borderId="10" xfId="35" applyNumberFormat="1" applyFont="1" applyFill="1" applyBorder="1" applyAlignment="1">
      <alignment horizontal="center" vertical="center"/>
    </xf>
    <xf numFmtId="2" fontId="21" fillId="26" borderId="10" xfId="0" applyNumberFormat="1" applyFont="1" applyFill="1" applyBorder="1" applyAlignment="1">
      <alignment horizontal="center" vertical="center"/>
    </xf>
    <xf numFmtId="0" fontId="3" fillId="26" borderId="10" xfId="0" applyFont="1" applyFill="1" applyBorder="1" applyAlignment="1">
      <alignment horizontal="center" vertical="center"/>
    </xf>
    <xf numFmtId="2" fontId="3" fillId="26" borderId="10" xfId="0" applyNumberFormat="1" applyFont="1" applyFill="1" applyBorder="1" applyAlignment="1">
      <alignment horizontal="center" vertical="center"/>
    </xf>
    <xf numFmtId="0" fontId="21" fillId="27" borderId="10" xfId="0" applyFont="1" applyFill="1" applyBorder="1" applyAlignment="1">
      <alignment horizontal="center" vertical="center"/>
    </xf>
    <xf numFmtId="165" fontId="21" fillId="27" borderId="10" xfId="0" applyNumberFormat="1" applyFont="1" applyFill="1" applyBorder="1" applyAlignment="1">
      <alignment horizontal="center" vertical="center"/>
    </xf>
    <xf numFmtId="165" fontId="21" fillId="27" borderId="10" xfId="0" applyNumberFormat="1" applyFont="1" applyFill="1" applyBorder="1" applyAlignment="1">
      <alignment horizontal="center" vertical="center" wrapText="1"/>
    </xf>
    <xf numFmtId="165" fontId="21" fillId="26" borderId="10" xfId="0" applyNumberFormat="1" applyFont="1" applyFill="1" applyBorder="1" applyAlignment="1">
      <alignment horizontal="center" vertical="center" wrapText="1"/>
    </xf>
    <xf numFmtId="0" fontId="21" fillId="26" borderId="10" xfId="0" applyFont="1" applyFill="1" applyBorder="1" applyAlignment="1">
      <alignment horizontal="center" vertical="center" wrapText="1"/>
    </xf>
    <xf numFmtId="0" fontId="37" fillId="26" borderId="10" xfId="0" applyFont="1" applyFill="1" applyBorder="1" applyAlignment="1">
      <alignment horizontal="left" vertical="top" wrapText="1"/>
    </xf>
    <xf numFmtId="4" fontId="37" fillId="26" borderId="10" xfId="0" applyNumberFormat="1" applyFont="1" applyFill="1" applyBorder="1" applyAlignment="1">
      <alignment horizontal="right" vertical="top" wrapText="1"/>
    </xf>
    <xf numFmtId="4" fontId="3" fillId="26" borderId="10" xfId="0" applyNumberFormat="1" applyFont="1" applyFill="1" applyBorder="1" applyAlignment="1">
      <alignment vertical="center"/>
    </xf>
    <xf numFmtId="0" fontId="38" fillId="26" borderId="10" xfId="0" applyFont="1" applyFill="1" applyBorder="1" applyAlignment="1">
      <alignment horizontal="left" vertical="center"/>
    </xf>
    <xf numFmtId="0" fontId="39" fillId="26" borderId="10" xfId="35" applyNumberFormat="1" applyFont="1" applyFill="1" applyBorder="1" applyAlignment="1">
      <alignment horizontal="center" vertical="center"/>
    </xf>
    <xf numFmtId="0" fontId="36" fillId="26" borderId="10" xfId="0" applyFont="1" applyFill="1" applyBorder="1" applyAlignment="1">
      <alignment horizontal="left" vertical="center"/>
    </xf>
    <xf numFmtId="0" fontId="34" fillId="26" borderId="10" xfId="35" applyNumberFormat="1" applyFont="1" applyFill="1" applyBorder="1" applyAlignment="1">
      <alignment horizontal="center" vertical="center"/>
    </xf>
    <xf numFmtId="0" fontId="36" fillId="26" borderId="10" xfId="0" applyFont="1" applyFill="1" applyBorder="1" applyAlignment="1">
      <alignment horizontal="center" vertical="center" wrapText="1"/>
    </xf>
    <xf numFmtId="0" fontId="21" fillId="26" borderId="10" xfId="0" applyFont="1" applyFill="1" applyBorder="1" applyAlignment="1">
      <alignment horizontal="left" vertical="center" wrapText="1"/>
    </xf>
    <xf numFmtId="0" fontId="38" fillId="26" borderId="10" xfId="35" applyNumberFormat="1" applyFont="1" applyFill="1" applyBorder="1" applyAlignment="1">
      <alignment horizontal="center" vertical="center" wrapText="1"/>
    </xf>
    <xf numFmtId="0" fontId="38" fillId="26" borderId="10" xfId="0" applyFont="1" applyFill="1" applyBorder="1" applyAlignment="1">
      <alignment horizontal="center" vertical="center" wrapText="1"/>
    </xf>
    <xf numFmtId="49" fontId="21" fillId="26" borderId="10" xfId="0" applyNumberFormat="1" applyFont="1" applyFill="1" applyBorder="1" applyAlignment="1">
      <alignment vertical="top" wrapText="1"/>
    </xf>
    <xf numFmtId="49" fontId="21" fillId="26" borderId="10" xfId="0" applyNumberFormat="1" applyFont="1" applyFill="1" applyBorder="1" applyAlignment="1">
      <alignment horizontal="center" vertical="center" wrapText="1"/>
    </xf>
    <xf numFmtId="4" fontId="38" fillId="26" borderId="10" xfId="0" applyNumberFormat="1" applyFont="1" applyFill="1" applyBorder="1" applyAlignment="1">
      <alignment horizontal="left" vertical="center" wrapText="1"/>
    </xf>
    <xf numFmtId="0" fontId="37" fillId="26" borderId="10" xfId="0" applyFont="1" applyFill="1" applyBorder="1" applyAlignment="1">
      <alignment horizontal="center" vertical="center" wrapText="1"/>
    </xf>
    <xf numFmtId="0" fontId="23" fillId="25" borderId="0" xfId="0" applyFont="1" applyFill="1" applyAlignment="1">
      <alignment horizontal="center" vertical="center"/>
    </xf>
    <xf numFmtId="0" fontId="23" fillId="25" borderId="0" xfId="0" applyFont="1" applyFill="1" applyAlignment="1">
      <alignment vertical="center"/>
    </xf>
    <xf numFmtId="0" fontId="22" fillId="25" borderId="0" xfId="0" applyFont="1" applyFill="1" applyAlignment="1">
      <alignment vertical="center"/>
    </xf>
    <xf numFmtId="0" fontId="37" fillId="26" borderId="10" xfId="0" applyFont="1" applyFill="1" applyBorder="1" applyAlignment="1">
      <alignment vertical="center" wrapText="1"/>
    </xf>
    <xf numFmtId="0" fontId="21" fillId="26" borderId="0" xfId="0" applyFont="1" applyFill="1" applyAlignment="1">
      <alignment vertical="center" wrapText="1"/>
    </xf>
    <xf numFmtId="0" fontId="21" fillId="26" borderId="11" xfId="0" applyFont="1" applyFill="1" applyBorder="1" applyAlignment="1">
      <alignment horizontal="center" vertical="center" wrapText="1"/>
    </xf>
    <xf numFmtId="0" fontId="21" fillId="26" borderId="11" xfId="0" applyFont="1" applyFill="1" applyBorder="1" applyAlignment="1">
      <alignment horizontal="center" vertical="center"/>
    </xf>
    <xf numFmtId="0" fontId="38" fillId="26" borderId="11" xfId="35" applyNumberFormat="1" applyFont="1" applyFill="1" applyBorder="1" applyAlignment="1">
      <alignment horizontal="center" vertical="center" wrapText="1"/>
    </xf>
    <xf numFmtId="4" fontId="21" fillId="26" borderId="11" xfId="0" applyNumberFormat="1" applyFont="1" applyFill="1" applyBorder="1" applyAlignment="1">
      <alignment horizontal="center" vertical="center" wrapText="1"/>
    </xf>
    <xf numFmtId="0" fontId="37" fillId="26" borderId="10" xfId="0" applyFont="1" applyFill="1" applyBorder="1" applyAlignment="1">
      <alignment horizontal="center" vertical="top" wrapText="1"/>
    </xf>
    <xf numFmtId="0" fontId="37" fillId="26" borderId="10" xfId="0" applyFont="1" applyFill="1" applyBorder="1" applyAlignment="1">
      <alignment horizontal="right" vertical="top" wrapText="1"/>
    </xf>
    <xf numFmtId="0" fontId="45" fillId="0" borderId="0" xfId="48"/>
    <xf numFmtId="0" fontId="48" fillId="30" borderId="0" xfId="48" applyFont="1" applyFill="1" applyAlignment="1">
      <alignment vertical="top" wrapText="1"/>
    </xf>
    <xf numFmtId="0" fontId="50" fillId="30" borderId="0" xfId="48" applyFont="1" applyFill="1" applyAlignment="1">
      <alignment horizontal="right" vertical="top" wrapText="1"/>
    </xf>
    <xf numFmtId="0" fontId="50" fillId="30" borderId="34" xfId="48" applyFont="1" applyFill="1" applyBorder="1" applyAlignment="1">
      <alignment horizontal="center" vertical="top" wrapText="1"/>
    </xf>
    <xf numFmtId="0" fontId="48" fillId="30" borderId="34" xfId="48" applyFont="1" applyFill="1" applyBorder="1" applyAlignment="1">
      <alignment horizontal="center" vertical="top" wrapText="1"/>
    </xf>
    <xf numFmtId="0" fontId="45" fillId="0" borderId="34" xfId="48" applyBorder="1"/>
    <xf numFmtId="0" fontId="36" fillId="26" borderId="10" xfId="0" applyFont="1" applyFill="1" applyBorder="1" applyAlignment="1">
      <alignment horizontal="left" vertical="center" wrapText="1"/>
    </xf>
    <xf numFmtId="0" fontId="36" fillId="26" borderId="10" xfId="35" applyNumberFormat="1" applyFont="1" applyFill="1" applyBorder="1" applyAlignment="1">
      <alignment horizontal="center" vertical="center" wrapText="1"/>
    </xf>
    <xf numFmtId="4" fontId="37" fillId="26" borderId="10" xfId="0" applyNumberFormat="1" applyFont="1" applyFill="1" applyBorder="1" applyAlignment="1">
      <alignment horizontal="center" vertical="center" wrapText="1"/>
    </xf>
    <xf numFmtId="0" fontId="52" fillId="29" borderId="47" xfId="48" applyFont="1" applyFill="1" applyBorder="1" applyAlignment="1">
      <alignment horizontal="left"/>
    </xf>
    <xf numFmtId="0" fontId="46" fillId="30" borderId="57" xfId="48" applyFont="1" applyFill="1" applyBorder="1" applyAlignment="1">
      <alignment horizontal="left" vertical="top" wrapText="1"/>
    </xf>
    <xf numFmtId="0" fontId="46" fillId="30" borderId="57" xfId="48" applyFont="1" applyFill="1" applyBorder="1" applyAlignment="1">
      <alignment horizontal="right" vertical="top" wrapText="1"/>
    </xf>
    <xf numFmtId="0" fontId="46" fillId="30" borderId="57" xfId="48" applyFont="1" applyFill="1" applyBorder="1" applyAlignment="1">
      <alignment horizontal="center" vertical="top" wrapText="1"/>
    </xf>
    <xf numFmtId="0" fontId="48" fillId="30" borderId="0" xfId="48" applyFont="1" applyFill="1" applyAlignment="1">
      <alignment horizontal="right" vertical="top" wrapText="1"/>
    </xf>
    <xf numFmtId="4" fontId="48" fillId="30" borderId="0" xfId="48" applyNumberFormat="1" applyFont="1" applyFill="1" applyAlignment="1">
      <alignment horizontal="right" vertical="top" wrapText="1"/>
    </xf>
    <xf numFmtId="0" fontId="44" fillId="31" borderId="58" xfId="48" applyFont="1" applyFill="1" applyBorder="1" applyAlignment="1">
      <alignment horizontal="left" vertical="top" wrapText="1"/>
    </xf>
    <xf numFmtId="0" fontId="48" fillId="0" borderId="57" xfId="48" applyFont="1" applyBorder="1" applyAlignment="1">
      <alignment horizontal="left" vertical="top" wrapText="1"/>
    </xf>
    <xf numFmtId="0" fontId="48" fillId="0" borderId="57" xfId="48" applyFont="1" applyBorder="1" applyAlignment="1">
      <alignment horizontal="right" vertical="top" wrapText="1"/>
    </xf>
    <xf numFmtId="0" fontId="48" fillId="0" borderId="57" xfId="48" applyFont="1" applyBorder="1" applyAlignment="1">
      <alignment horizontal="center" vertical="top" wrapText="1"/>
    </xf>
    <xf numFmtId="168" fontId="48" fillId="0" borderId="57" xfId="48" applyNumberFormat="1" applyFont="1" applyBorder="1" applyAlignment="1">
      <alignment horizontal="right" vertical="top" wrapText="1"/>
    </xf>
    <xf numFmtId="4" fontId="48" fillId="0" borderId="57" xfId="48" applyNumberFormat="1" applyFont="1" applyBorder="1" applyAlignment="1">
      <alignment horizontal="right" vertical="top" wrapText="1"/>
    </xf>
    <xf numFmtId="0" fontId="48" fillId="30" borderId="0" xfId="48" applyFont="1" applyFill="1" applyAlignment="1">
      <alignment horizontal="center" vertical="top" wrapText="1"/>
    </xf>
    <xf numFmtId="0" fontId="48" fillId="30" borderId="0" xfId="48" applyFont="1" applyFill="1" applyAlignment="1">
      <alignment horizontal="left" vertical="top" wrapText="1"/>
    </xf>
    <xf numFmtId="0" fontId="50" fillId="30" borderId="0" xfId="48" applyFont="1" applyFill="1" applyAlignment="1">
      <alignment horizontal="center" vertical="top" wrapText="1"/>
    </xf>
    <xf numFmtId="4" fontId="45" fillId="0" borderId="0" xfId="48" applyNumberFormat="1"/>
    <xf numFmtId="0" fontId="44" fillId="24" borderId="57" xfId="48" applyFont="1" applyFill="1" applyBorder="1" applyAlignment="1">
      <alignment horizontal="left" vertical="top" wrapText="1"/>
    </xf>
    <xf numFmtId="0" fontId="44" fillId="24" borderId="57" xfId="48" applyFont="1" applyFill="1" applyBorder="1" applyAlignment="1">
      <alignment horizontal="center" vertical="top" wrapText="1"/>
    </xf>
    <xf numFmtId="168" fontId="44" fillId="24" borderId="57" xfId="48" applyNumberFormat="1" applyFont="1" applyFill="1" applyBorder="1" applyAlignment="1">
      <alignment horizontal="right" vertical="top" wrapText="1"/>
    </xf>
    <xf numFmtId="4" fontId="44" fillId="24" borderId="57" xfId="48" applyNumberFormat="1" applyFont="1" applyFill="1" applyBorder="1" applyAlignment="1">
      <alignment horizontal="right" vertical="top" wrapText="1"/>
    </xf>
    <xf numFmtId="0" fontId="21" fillId="25" borderId="10" xfId="0" applyFont="1" applyFill="1" applyBorder="1" applyAlignment="1">
      <alignment horizontal="center" vertical="center"/>
    </xf>
    <xf numFmtId="0" fontId="21" fillId="25" borderId="12" xfId="0" applyFont="1" applyFill="1" applyBorder="1" applyAlignment="1">
      <alignment horizontal="left" vertical="center"/>
    </xf>
    <xf numFmtId="0" fontId="21" fillId="25" borderId="13" xfId="0" applyFont="1" applyFill="1" applyBorder="1" applyAlignment="1">
      <alignment vertical="center"/>
    </xf>
    <xf numFmtId="0" fontId="21" fillId="25" borderId="17" xfId="0" applyFont="1" applyFill="1" applyBorder="1" applyAlignment="1">
      <alignment vertical="center" wrapText="1"/>
    </xf>
    <xf numFmtId="0" fontId="21" fillId="25" borderId="27" xfId="0" applyFont="1" applyFill="1" applyBorder="1" applyAlignment="1">
      <alignment horizontal="right" vertical="center" wrapText="1"/>
    </xf>
    <xf numFmtId="10" fontId="21" fillId="25" borderId="28" xfId="33" applyNumberFormat="1" applyFont="1" applyFill="1" applyBorder="1" applyAlignment="1">
      <alignment horizontal="left" vertical="center"/>
    </xf>
    <xf numFmtId="49" fontId="21" fillId="25" borderId="14" xfId="0" applyNumberFormat="1" applyFont="1" applyFill="1" applyBorder="1" applyAlignment="1">
      <alignment horizontal="center" vertical="center"/>
    </xf>
    <xf numFmtId="0" fontId="21" fillId="25" borderId="22" xfId="0" applyFont="1" applyFill="1" applyBorder="1" applyAlignment="1">
      <alignment horizontal="center" vertical="center"/>
    </xf>
    <xf numFmtId="0" fontId="21" fillId="25" borderId="22" xfId="0" applyFont="1" applyFill="1" applyBorder="1" applyAlignment="1">
      <alignment horizontal="center" vertical="center" wrapText="1"/>
    </xf>
    <xf numFmtId="4" fontId="21" fillId="25" borderId="22" xfId="0" applyNumberFormat="1" applyFont="1" applyFill="1" applyBorder="1" applyAlignment="1">
      <alignment horizontal="center" vertical="center"/>
    </xf>
    <xf numFmtId="4" fontId="21" fillId="25" borderId="22" xfId="0" applyNumberFormat="1" applyFont="1" applyFill="1" applyBorder="1" applyAlignment="1">
      <alignment horizontal="center" vertical="center" wrapText="1"/>
    </xf>
    <xf numFmtId="4" fontId="21" fillId="25" borderId="20" xfId="0" applyNumberFormat="1" applyFont="1" applyFill="1" applyBorder="1" applyAlignment="1">
      <alignment horizontal="center" vertical="center" wrapText="1"/>
    </xf>
    <xf numFmtId="0" fontId="22" fillId="25" borderId="10" xfId="35" applyNumberFormat="1" applyFont="1" applyFill="1" applyBorder="1" applyAlignment="1">
      <alignment horizontal="center" vertical="center"/>
    </xf>
    <xf numFmtId="0" fontId="21" fillId="25" borderId="15" xfId="0" applyFont="1" applyFill="1" applyBorder="1" applyAlignment="1">
      <alignment horizontal="center" vertical="center"/>
    </xf>
    <xf numFmtId="0" fontId="28" fillId="26" borderId="10" xfId="35" applyNumberFormat="1" applyFont="1" applyFill="1" applyBorder="1" applyAlignment="1">
      <alignment horizontal="center" vertical="center"/>
    </xf>
    <xf numFmtId="2" fontId="22" fillId="26" borderId="10" xfId="0" applyNumberFormat="1" applyFont="1" applyFill="1" applyBorder="1" applyAlignment="1">
      <alignment horizontal="center" vertical="center" wrapText="1"/>
    </xf>
    <xf numFmtId="165" fontId="22" fillId="26" borderId="10" xfId="0" applyNumberFormat="1" applyFont="1" applyFill="1" applyBorder="1" applyAlignment="1">
      <alignment horizontal="center" vertical="center" wrapText="1"/>
    </xf>
    <xf numFmtId="0" fontId="38" fillId="26" borderId="10" xfId="35" applyNumberFormat="1" applyFont="1" applyFill="1" applyBorder="1" applyAlignment="1">
      <alignment horizontal="center" vertical="center"/>
    </xf>
    <xf numFmtId="2" fontId="21" fillId="26" borderId="10" xfId="0" applyNumberFormat="1" applyFont="1" applyFill="1" applyBorder="1" applyAlignment="1">
      <alignment horizontal="center" vertical="center" wrapText="1"/>
    </xf>
    <xf numFmtId="0" fontId="21" fillId="27" borderId="10" xfId="0" applyFont="1" applyFill="1" applyBorder="1" applyAlignment="1">
      <alignment wrapText="1"/>
    </xf>
    <xf numFmtId="0" fontId="38" fillId="27" borderId="10" xfId="35" applyNumberFormat="1" applyFont="1" applyFill="1" applyBorder="1" applyAlignment="1">
      <alignment horizontal="center" vertical="center"/>
    </xf>
    <xf numFmtId="2" fontId="21" fillId="27" borderId="10" xfId="0" applyNumberFormat="1" applyFont="1" applyFill="1" applyBorder="1" applyAlignment="1">
      <alignment horizontal="center" vertical="center" wrapText="1"/>
    </xf>
    <xf numFmtId="0" fontId="21" fillId="26" borderId="10" xfId="45" applyFont="1" applyFill="1" applyBorder="1" applyAlignment="1">
      <alignment vertical="center" wrapText="1"/>
    </xf>
    <xf numFmtId="0" fontId="21" fillId="32" borderId="63" xfId="45" applyFont="1" applyFill="1" applyBorder="1" applyAlignment="1">
      <alignment vertical="center" wrapText="1"/>
    </xf>
    <xf numFmtId="0" fontId="21" fillId="32" borderId="70" xfId="45" applyFont="1" applyFill="1" applyBorder="1" applyAlignment="1">
      <alignment horizontal="center" vertical="center"/>
    </xf>
    <xf numFmtId="0" fontId="21" fillId="32" borderId="71" xfId="45" applyFont="1" applyFill="1" applyBorder="1" applyAlignment="1">
      <alignment horizontal="center" vertical="center"/>
    </xf>
    <xf numFmtId="0" fontId="21" fillId="32" borderId="63" xfId="45" applyFont="1" applyFill="1" applyBorder="1" applyAlignment="1">
      <alignment horizontal="center" vertical="center"/>
    </xf>
    <xf numFmtId="0" fontId="21" fillId="32" borderId="71" xfId="45" applyFont="1" applyFill="1" applyBorder="1" applyAlignment="1">
      <alignment horizontal="center" vertical="center" wrapText="1"/>
    </xf>
    <xf numFmtId="49" fontId="57" fillId="32" borderId="75" xfId="45" applyNumberFormat="1" applyFont="1" applyFill="1" applyBorder="1" applyAlignment="1">
      <alignment horizontal="center" vertical="top" wrapText="1"/>
    </xf>
    <xf numFmtId="10" fontId="55" fillId="32" borderId="75" xfId="45" applyNumberFormat="1" applyFont="1" applyFill="1" applyBorder="1" applyAlignment="1">
      <alignment vertical="top" wrapText="1"/>
    </xf>
    <xf numFmtId="10" fontId="56" fillId="32" borderId="75" xfId="45" applyNumberFormat="1" applyFont="1" applyFill="1" applyBorder="1" applyAlignment="1">
      <alignment vertical="top" wrapText="1"/>
    </xf>
    <xf numFmtId="10" fontId="56" fillId="32" borderId="75" xfId="50" applyNumberFormat="1" applyFont="1" applyFill="1" applyBorder="1" applyAlignment="1">
      <alignment vertical="top" wrapText="1"/>
    </xf>
    <xf numFmtId="49" fontId="57" fillId="32" borderId="77" xfId="45" applyNumberFormat="1" applyFont="1" applyFill="1" applyBorder="1" applyAlignment="1">
      <alignment horizontal="center" vertical="top" wrapText="1"/>
    </xf>
    <xf numFmtId="169" fontId="56" fillId="32" borderId="77" xfId="45" applyNumberFormat="1" applyFont="1" applyFill="1" applyBorder="1" applyAlignment="1">
      <alignment vertical="top" wrapText="1"/>
    </xf>
    <xf numFmtId="10" fontId="55" fillId="32" borderId="75" xfId="50" applyNumberFormat="1" applyFont="1" applyFill="1" applyBorder="1" applyAlignment="1">
      <alignment vertical="top" wrapText="1"/>
    </xf>
    <xf numFmtId="169" fontId="57" fillId="32" borderId="77" xfId="45" applyNumberFormat="1" applyFont="1" applyFill="1" applyBorder="1" applyAlignment="1">
      <alignment vertical="top" wrapText="1"/>
    </xf>
    <xf numFmtId="10" fontId="58" fillId="32" borderId="75" xfId="45" applyNumberFormat="1" applyFont="1" applyFill="1" applyBorder="1" applyAlignment="1">
      <alignment vertical="top" wrapText="1"/>
    </xf>
    <xf numFmtId="10" fontId="57" fillId="32" borderId="75" xfId="45" applyNumberFormat="1" applyFont="1" applyFill="1" applyBorder="1" applyAlignment="1">
      <alignment vertical="top" wrapText="1"/>
    </xf>
    <xf numFmtId="49" fontId="57" fillId="32" borderId="78" xfId="45" applyNumberFormat="1" applyFont="1" applyFill="1" applyBorder="1" applyAlignment="1">
      <alignment horizontal="center" vertical="top" wrapText="1"/>
    </xf>
    <xf numFmtId="49" fontId="58" fillId="32" borderId="25" xfId="45" applyNumberFormat="1" applyFont="1" applyFill="1" applyBorder="1" applyAlignment="1">
      <alignment horizontal="center" vertical="top" wrapText="1"/>
    </xf>
    <xf numFmtId="10" fontId="55" fillId="32" borderId="25" xfId="45" applyNumberFormat="1" applyFont="1" applyFill="1" applyBorder="1" applyAlignment="1">
      <alignment vertical="top" wrapText="1"/>
    </xf>
    <xf numFmtId="49" fontId="58" fillId="32" borderId="83" xfId="45" applyNumberFormat="1" applyFont="1" applyFill="1" applyBorder="1" applyAlignment="1">
      <alignment horizontal="center" vertical="top" wrapText="1"/>
    </xf>
    <xf numFmtId="169" fontId="55" fillId="32" borderId="83" xfId="45" applyNumberFormat="1" applyFont="1" applyFill="1" applyBorder="1" applyAlignment="1">
      <alignment vertical="top" wrapText="1"/>
    </xf>
    <xf numFmtId="0" fontId="21" fillId="32" borderId="34" xfId="45" applyFont="1" applyFill="1" applyBorder="1" applyAlignment="1">
      <alignment wrapText="1"/>
    </xf>
    <xf numFmtId="0" fontId="21" fillId="32" borderId="0" xfId="45" applyFont="1" applyFill="1" applyAlignment="1">
      <alignment wrapText="1"/>
    </xf>
    <xf numFmtId="0" fontId="21" fillId="32" borderId="23" xfId="45" applyFont="1" applyFill="1" applyBorder="1" applyAlignment="1">
      <alignment wrapText="1"/>
    </xf>
    <xf numFmtId="0" fontId="3" fillId="32" borderId="18" xfId="45" applyFill="1" applyBorder="1"/>
    <xf numFmtId="0" fontId="3" fillId="32" borderId="0" xfId="45" applyFill="1"/>
    <xf numFmtId="0" fontId="3" fillId="0" borderId="23" xfId="45" applyBorder="1" applyAlignment="1">
      <alignment vertical="center"/>
    </xf>
    <xf numFmtId="0" fontId="21" fillId="32" borderId="18" xfId="45" applyFont="1" applyFill="1" applyBorder="1"/>
    <xf numFmtId="0" fontId="3" fillId="0" borderId="84" xfId="45" applyBorder="1"/>
    <xf numFmtId="0" fontId="3" fillId="0" borderId="85" xfId="45" applyBorder="1"/>
    <xf numFmtId="0" fontId="21" fillId="32" borderId="34" xfId="45" applyFont="1" applyFill="1" applyBorder="1"/>
    <xf numFmtId="0" fontId="3" fillId="0" borderId="39" xfId="45" applyBorder="1"/>
    <xf numFmtId="0" fontId="22" fillId="0" borderId="87" xfId="45" applyFont="1" applyBorder="1" applyAlignment="1">
      <alignment vertical="center"/>
    </xf>
    <xf numFmtId="0" fontId="3" fillId="0" borderId="36" xfId="45" applyBorder="1"/>
    <xf numFmtId="0" fontId="3" fillId="32" borderId="34" xfId="45" applyFill="1" applyBorder="1"/>
    <xf numFmtId="0" fontId="3" fillId="32" borderId="23" xfId="45" applyFill="1" applyBorder="1"/>
    <xf numFmtId="0" fontId="55" fillId="32" borderId="34" xfId="45" applyFont="1" applyFill="1" applyBorder="1"/>
    <xf numFmtId="0" fontId="55" fillId="32" borderId="88" xfId="45" applyFont="1" applyFill="1" applyBorder="1" applyAlignment="1">
      <alignment wrapText="1"/>
    </xf>
    <xf numFmtId="0" fontId="21" fillId="32" borderId="89" xfId="45" applyFont="1" applyFill="1" applyBorder="1" applyAlignment="1">
      <alignment horizontal="right"/>
    </xf>
    <xf numFmtId="0" fontId="3" fillId="0" borderId="88" xfId="45" applyBorder="1"/>
    <xf numFmtId="0" fontId="56" fillId="32" borderId="80" xfId="45" applyFont="1" applyFill="1" applyBorder="1"/>
    <xf numFmtId="0" fontId="56" fillId="32" borderId="81" xfId="45" applyFont="1" applyFill="1" applyBorder="1" applyAlignment="1">
      <alignment wrapText="1"/>
    </xf>
    <xf numFmtId="0" fontId="56" fillId="32" borderId="90" xfId="45" applyFont="1" applyFill="1" applyBorder="1" applyAlignment="1">
      <alignment wrapText="1"/>
    </xf>
    <xf numFmtId="0" fontId="3" fillId="32" borderId="91" xfId="45" applyFill="1" applyBorder="1"/>
    <xf numFmtId="0" fontId="3" fillId="32" borderId="82" xfId="45" applyFill="1" applyBorder="1"/>
    <xf numFmtId="0" fontId="3" fillId="32" borderId="92" xfId="45" applyFill="1" applyBorder="1"/>
    <xf numFmtId="0" fontId="3" fillId="32" borderId="81" xfId="45" applyFill="1" applyBorder="1"/>
    <xf numFmtId="0" fontId="3" fillId="32" borderId="90" xfId="45" applyFill="1" applyBorder="1"/>
    <xf numFmtId="4" fontId="21" fillId="25" borderId="29" xfId="0" applyNumberFormat="1" applyFont="1" applyFill="1" applyBorder="1" applyAlignment="1">
      <alignment horizontal="center" vertical="center"/>
    </xf>
    <xf numFmtId="0" fontId="21" fillId="25" borderId="16" xfId="0" applyFont="1" applyFill="1" applyBorder="1" applyAlignment="1">
      <alignment horizontal="left" vertical="center"/>
    </xf>
    <xf numFmtId="0" fontId="21" fillId="25" borderId="19" xfId="0" applyFont="1" applyFill="1" applyBorder="1" applyAlignment="1">
      <alignment vertical="center"/>
    </xf>
    <xf numFmtId="0" fontId="21" fillId="25" borderId="21" xfId="0" applyFont="1" applyFill="1" applyBorder="1" applyAlignment="1">
      <alignment vertical="center" wrapText="1"/>
    </xf>
    <xf numFmtId="49" fontId="21" fillId="25" borderId="29" xfId="0" applyNumberFormat="1" applyFont="1" applyFill="1" applyBorder="1" applyAlignment="1">
      <alignment horizontal="center" vertical="center"/>
    </xf>
    <xf numFmtId="0" fontId="21" fillId="25" borderId="29" xfId="0" applyFont="1" applyFill="1" applyBorder="1" applyAlignment="1">
      <alignment horizontal="center" vertical="center"/>
    </xf>
    <xf numFmtId="0" fontId="21" fillId="25" borderId="29" xfId="0" applyFont="1" applyFill="1" applyBorder="1" applyAlignment="1">
      <alignment horizontal="center" vertical="center" wrapText="1"/>
    </xf>
    <xf numFmtId="4" fontId="21" fillId="25" borderId="15" xfId="0" applyNumberFormat="1" applyFont="1" applyFill="1" applyBorder="1" applyAlignment="1">
      <alignment horizontal="center" vertical="center" wrapText="1"/>
    </xf>
    <xf numFmtId="10" fontId="21" fillId="26" borderId="10" xfId="33" applyNumberFormat="1" applyFont="1" applyFill="1" applyBorder="1" applyAlignment="1">
      <alignment horizontal="center" vertical="center"/>
    </xf>
    <xf numFmtId="0" fontId="45" fillId="0" borderId="96" xfId="48" applyBorder="1"/>
    <xf numFmtId="0" fontId="21" fillId="32" borderId="67" xfId="45" applyFont="1" applyFill="1" applyBorder="1" applyAlignment="1">
      <alignment vertical="center"/>
    </xf>
    <xf numFmtId="0" fontId="21" fillId="32" borderId="15" xfId="45" applyFont="1" applyFill="1" applyBorder="1" applyAlignment="1">
      <alignment horizontal="center" vertical="center"/>
    </xf>
    <xf numFmtId="10" fontId="56" fillId="32" borderId="93" xfId="45" applyNumberFormat="1" applyFont="1" applyFill="1" applyBorder="1" applyAlignment="1">
      <alignment vertical="top" wrapText="1"/>
    </xf>
    <xf numFmtId="10" fontId="55" fillId="0" borderId="10" xfId="48" applyNumberFormat="1" applyFont="1" applyBorder="1"/>
    <xf numFmtId="169" fontId="56" fillId="32" borderId="26" xfId="45" applyNumberFormat="1" applyFont="1" applyFill="1" applyBorder="1" applyAlignment="1">
      <alignment vertical="top" wrapText="1"/>
    </xf>
    <xf numFmtId="44" fontId="55" fillId="0" borderId="10" xfId="51" applyFont="1" applyBorder="1"/>
    <xf numFmtId="10" fontId="55" fillId="32" borderId="93" xfId="45" applyNumberFormat="1" applyFont="1" applyFill="1" applyBorder="1" applyAlignment="1">
      <alignment vertical="top" wrapText="1"/>
    </xf>
    <xf numFmtId="169" fontId="57" fillId="32" borderId="26" xfId="45" applyNumberFormat="1" applyFont="1" applyFill="1" applyBorder="1" applyAlignment="1">
      <alignment vertical="top" wrapText="1"/>
    </xf>
    <xf numFmtId="10" fontId="58" fillId="32" borderId="26" xfId="45" applyNumberFormat="1" applyFont="1" applyFill="1" applyBorder="1" applyAlignment="1">
      <alignment vertical="top" wrapText="1"/>
    </xf>
    <xf numFmtId="167" fontId="55" fillId="0" borderId="10" xfId="48" applyNumberFormat="1" applyFont="1" applyBorder="1"/>
    <xf numFmtId="10" fontId="55" fillId="32" borderId="99" xfId="45" applyNumberFormat="1" applyFont="1" applyFill="1" applyBorder="1" applyAlignment="1">
      <alignment vertical="top" wrapText="1"/>
    </xf>
    <xf numFmtId="169" fontId="55" fillId="32" borderId="100" xfId="45" applyNumberFormat="1" applyFont="1" applyFill="1" applyBorder="1" applyAlignment="1">
      <alignment vertical="top" wrapText="1"/>
    </xf>
    <xf numFmtId="0" fontId="3" fillId="32" borderId="33" xfId="45" applyFill="1" applyBorder="1"/>
    <xf numFmtId="0" fontId="1" fillId="0" borderId="0" xfId="53"/>
    <xf numFmtId="0" fontId="32" fillId="34" borderId="102" xfId="52" applyFont="1" applyFill="1" applyBorder="1" applyAlignment="1">
      <alignment horizontal="center" vertical="center" wrapText="1"/>
    </xf>
    <xf numFmtId="9" fontId="32" fillId="34" borderId="102" xfId="52" applyNumberFormat="1" applyFont="1" applyFill="1" applyBorder="1" applyAlignment="1">
      <alignment horizontal="center" vertical="center" wrapText="1"/>
    </xf>
    <xf numFmtId="10" fontId="22" fillId="0" borderId="102" xfId="52" applyNumberFormat="1" applyFont="1" applyBorder="1" applyAlignment="1">
      <alignment horizontal="left" vertical="center" wrapText="1"/>
    </xf>
    <xf numFmtId="10" fontId="24" fillId="0" borderId="102" xfId="52" applyNumberFormat="1" applyFont="1" applyBorder="1" applyAlignment="1">
      <alignment horizontal="center" vertical="center"/>
    </xf>
    <xf numFmtId="9" fontId="22" fillId="0" borderId="102" xfId="54" applyFont="1" applyBorder="1" applyAlignment="1">
      <alignment horizontal="center" vertical="center"/>
    </xf>
    <xf numFmtId="170" fontId="22" fillId="0" borderId="102" xfId="54" applyNumberFormat="1" applyFont="1" applyBorder="1" applyAlignment="1">
      <alignment horizontal="center" vertical="center"/>
    </xf>
    <xf numFmtId="0" fontId="1" fillId="28" borderId="102" xfId="53" applyFill="1" applyBorder="1" applyAlignment="1">
      <alignment horizontal="center"/>
    </xf>
    <xf numFmtId="10" fontId="22" fillId="0" borderId="102" xfId="54" applyNumberFormat="1" applyFont="1" applyBorder="1" applyAlignment="1">
      <alignment horizontal="center" vertical="center"/>
    </xf>
    <xf numFmtId="0" fontId="3" fillId="35" borderId="102" xfId="53" applyFont="1" applyFill="1" applyBorder="1" applyAlignment="1">
      <alignment horizontal="center" wrapText="1"/>
    </xf>
    <xf numFmtId="10" fontId="22" fillId="0" borderId="102" xfId="52" applyNumberFormat="1" applyFont="1" applyBorder="1" applyAlignment="1">
      <alignment horizontal="center" vertical="center"/>
    </xf>
    <xf numFmtId="10" fontId="24" fillId="0" borderId="102" xfId="54" applyNumberFormat="1" applyFont="1" applyBorder="1" applyAlignment="1">
      <alignment horizontal="center" vertical="center"/>
    </xf>
    <xf numFmtId="170" fontId="24" fillId="0" borderId="102" xfId="54" applyNumberFormat="1" applyFont="1" applyBorder="1" applyAlignment="1">
      <alignment horizontal="center" vertical="center"/>
    </xf>
    <xf numFmtId="10" fontId="22" fillId="36" borderId="102" xfId="54" applyNumberFormat="1" applyFont="1" applyFill="1" applyBorder="1" applyAlignment="1">
      <alignment horizontal="center" vertical="center"/>
    </xf>
    <xf numFmtId="0" fontId="3" fillId="0" borderId="0" xfId="53" applyFont="1" applyAlignment="1">
      <alignment wrapText="1"/>
    </xf>
    <xf numFmtId="10" fontId="3" fillId="35" borderId="102" xfId="53" applyNumberFormat="1" applyFont="1" applyFill="1" applyBorder="1" applyAlignment="1">
      <alignment horizontal="center" wrapText="1"/>
    </xf>
    <xf numFmtId="10" fontId="22" fillId="0" borderId="102" xfId="55" applyNumberFormat="1" applyFont="1" applyBorder="1" applyAlignment="1">
      <alignment horizontal="center" vertical="center"/>
    </xf>
    <xf numFmtId="0" fontId="1" fillId="0" borderId="102" xfId="53" applyBorder="1"/>
    <xf numFmtId="10" fontId="29" fillId="0" borderId="102" xfId="54" applyNumberFormat="1" applyFont="1" applyBorder="1" applyAlignment="1">
      <alignment horizontal="center" vertical="center"/>
    </xf>
    <xf numFmtId="10" fontId="24" fillId="36" borderId="102" xfId="54" applyNumberFormat="1" applyFont="1" applyFill="1" applyBorder="1" applyAlignment="1">
      <alignment horizontal="center" vertical="center"/>
    </xf>
    <xf numFmtId="0" fontId="66" fillId="0" borderId="102" xfId="53" applyFont="1" applyBorder="1"/>
    <xf numFmtId="167" fontId="22" fillId="25" borderId="10" xfId="33" applyNumberFormat="1" applyFont="1" applyFill="1" applyBorder="1" applyAlignment="1">
      <alignment horizontal="center" vertical="center" wrapText="1"/>
    </xf>
    <xf numFmtId="165" fontId="22" fillId="25" borderId="10" xfId="56" applyNumberFormat="1" applyFont="1" applyFill="1" applyBorder="1" applyAlignment="1">
      <alignment horizontal="center" vertical="center"/>
    </xf>
    <xf numFmtId="10" fontId="22" fillId="0" borderId="10" xfId="33" applyNumberFormat="1" applyFont="1" applyBorder="1" applyAlignment="1">
      <alignment vertical="center"/>
    </xf>
    <xf numFmtId="0" fontId="22" fillId="25" borderId="10" xfId="0" applyFont="1" applyFill="1" applyBorder="1" applyAlignment="1">
      <alignment vertical="center" wrapText="1"/>
    </xf>
    <xf numFmtId="165" fontId="21" fillId="26" borderId="10" xfId="45" applyNumberFormat="1" applyFont="1" applyFill="1" applyBorder="1" applyAlignment="1">
      <alignment vertical="center" wrapText="1"/>
    </xf>
    <xf numFmtId="165" fontId="21" fillId="26" borderId="10" xfId="0" applyNumberFormat="1" applyFont="1" applyFill="1" applyBorder="1" applyAlignment="1">
      <alignment vertical="center" wrapText="1"/>
    </xf>
    <xf numFmtId="165" fontId="21" fillId="27" borderId="10" xfId="0" applyNumberFormat="1" applyFont="1" applyFill="1" applyBorder="1" applyAlignment="1">
      <alignment vertical="center" wrapText="1"/>
    </xf>
    <xf numFmtId="165" fontId="22" fillId="27" borderId="10" xfId="0" applyNumberFormat="1" applyFont="1" applyFill="1" applyBorder="1" applyAlignment="1">
      <alignment horizontal="center" vertical="center" wrapText="1"/>
    </xf>
    <xf numFmtId="165" fontId="22" fillId="0" borderId="10" xfId="0" applyNumberFormat="1" applyFont="1" applyBorder="1" applyAlignment="1">
      <alignment horizontal="center" vertical="center" wrapText="1"/>
    </xf>
    <xf numFmtId="10" fontId="21" fillId="26" borderId="10" xfId="0" applyNumberFormat="1" applyFont="1" applyFill="1" applyBorder="1" applyAlignment="1">
      <alignment horizontal="center" vertical="center"/>
    </xf>
    <xf numFmtId="10" fontId="21" fillId="27" borderId="10" xfId="33" applyNumberFormat="1" applyFont="1" applyFill="1" applyBorder="1" applyAlignment="1">
      <alignment vertical="center"/>
    </xf>
    <xf numFmtId="10" fontId="21" fillId="27" borderId="10" xfId="33" applyNumberFormat="1" applyFont="1" applyFill="1" applyBorder="1" applyAlignment="1">
      <alignment horizontal="center" vertical="center"/>
    </xf>
    <xf numFmtId="10" fontId="21" fillId="27" borderId="10" xfId="33" applyNumberFormat="1" applyFont="1" applyFill="1" applyBorder="1"/>
    <xf numFmtId="10" fontId="21" fillId="27" borderId="10" xfId="33" applyNumberFormat="1" applyFont="1" applyFill="1" applyBorder="1" applyAlignment="1">
      <alignment horizontal="center"/>
    </xf>
    <xf numFmtId="10" fontId="21" fillId="25" borderId="20" xfId="33" applyNumberFormat="1" applyFont="1" applyFill="1" applyBorder="1" applyAlignment="1">
      <alignment horizontal="center" vertical="center" wrapText="1"/>
    </xf>
    <xf numFmtId="0" fontId="46" fillId="0" borderId="47" xfId="48" applyFont="1" applyBorder="1" applyAlignment="1">
      <alignment vertical="center"/>
    </xf>
    <xf numFmtId="0" fontId="47" fillId="0" borderId="49" xfId="48" applyFont="1" applyBorder="1" applyAlignment="1">
      <alignment horizontal="left" vertical="center" wrapText="1"/>
    </xf>
    <xf numFmtId="4" fontId="48" fillId="25" borderId="117" xfId="48" applyNumberFormat="1" applyFont="1" applyFill="1" applyBorder="1" applyAlignment="1">
      <alignment horizontal="right" vertical="top" wrapText="1"/>
    </xf>
    <xf numFmtId="0" fontId="48" fillId="30" borderId="34" xfId="48" applyFont="1" applyFill="1" applyBorder="1" applyAlignment="1">
      <alignment horizontal="right" vertical="top" wrapText="1"/>
    </xf>
    <xf numFmtId="4" fontId="48" fillId="30" borderId="35" xfId="48" applyNumberFormat="1" applyFont="1" applyFill="1" applyBorder="1" applyAlignment="1">
      <alignment horizontal="right" vertical="top" wrapText="1"/>
    </xf>
    <xf numFmtId="0" fontId="44" fillId="31" borderId="118" xfId="48" applyFont="1" applyFill="1" applyBorder="1" applyAlignment="1">
      <alignment horizontal="left" vertical="top" wrapText="1"/>
    </xf>
    <xf numFmtId="0" fontId="44" fillId="31" borderId="119" xfId="48" applyFont="1" applyFill="1" applyBorder="1" applyAlignment="1">
      <alignment horizontal="left" vertical="top" wrapText="1"/>
    </xf>
    <xf numFmtId="0" fontId="46" fillId="30" borderId="117" xfId="48" applyFont="1" applyFill="1" applyBorder="1" applyAlignment="1">
      <alignment horizontal="right" vertical="top" wrapText="1"/>
    </xf>
    <xf numFmtId="4" fontId="48" fillId="0" borderId="117" xfId="48" applyNumberFormat="1" applyFont="1" applyBorder="1" applyAlignment="1">
      <alignment horizontal="right" vertical="top" wrapText="1"/>
    </xf>
    <xf numFmtId="0" fontId="48" fillId="30" borderId="35" xfId="48" applyFont="1" applyFill="1" applyBorder="1" applyAlignment="1">
      <alignment horizontal="center" vertical="top" wrapText="1"/>
    </xf>
    <xf numFmtId="44" fontId="3" fillId="30" borderId="35" xfId="48" applyNumberFormat="1" applyFont="1" applyFill="1" applyBorder="1" applyAlignment="1">
      <alignment horizontal="center" vertical="top" wrapText="1"/>
    </xf>
    <xf numFmtId="0" fontId="45" fillId="0" borderId="35" xfId="48" applyBorder="1"/>
    <xf numFmtId="0" fontId="50" fillId="30" borderId="35" xfId="48" applyFont="1" applyFill="1" applyBorder="1" applyAlignment="1">
      <alignment horizontal="center" vertical="top" wrapText="1"/>
    </xf>
    <xf numFmtId="0" fontId="45" fillId="0" borderId="80" xfId="48" applyBorder="1"/>
    <xf numFmtId="0" fontId="45" fillId="0" borderId="81" xfId="48" applyBorder="1"/>
    <xf numFmtId="0" fontId="45" fillId="0" borderId="121" xfId="48" applyBorder="1"/>
    <xf numFmtId="4" fontId="44" fillId="24" borderId="117" xfId="48" applyNumberFormat="1" applyFont="1" applyFill="1" applyBorder="1" applyAlignment="1">
      <alignment horizontal="right" vertical="top" wrapText="1"/>
    </xf>
    <xf numFmtId="0" fontId="48" fillId="30" borderId="122" xfId="48" applyFont="1" applyFill="1" applyBorder="1" applyAlignment="1">
      <alignment horizontal="right" vertical="top" wrapText="1"/>
    </xf>
    <xf numFmtId="0" fontId="48" fillId="30" borderId="123" xfId="48" applyFont="1" applyFill="1" applyBorder="1" applyAlignment="1">
      <alignment horizontal="right" vertical="top" wrapText="1"/>
    </xf>
    <xf numFmtId="4" fontId="48" fillId="30" borderId="123" xfId="48" applyNumberFormat="1" applyFont="1" applyFill="1" applyBorder="1" applyAlignment="1">
      <alignment horizontal="right" vertical="top" wrapText="1"/>
    </xf>
    <xf numFmtId="4" fontId="48" fillId="30" borderId="124" xfId="48" applyNumberFormat="1" applyFont="1" applyFill="1" applyBorder="1" applyAlignment="1">
      <alignment horizontal="right" vertical="top" wrapText="1"/>
    </xf>
    <xf numFmtId="0" fontId="3" fillId="30" borderId="35" xfId="48" applyFont="1" applyFill="1" applyBorder="1" applyAlignment="1">
      <alignment horizontal="center" vertical="top" wrapText="1"/>
    </xf>
    <xf numFmtId="0" fontId="55" fillId="32" borderId="0" xfId="45" applyFont="1" applyFill="1" applyAlignment="1">
      <alignment wrapText="1"/>
    </xf>
    <xf numFmtId="0" fontId="3" fillId="0" borderId="0" xfId="45"/>
    <xf numFmtId="0" fontId="3" fillId="0" borderId="127" xfId="45" applyBorder="1"/>
    <xf numFmtId="0" fontId="3" fillId="0" borderId="128" xfId="45" applyBorder="1"/>
    <xf numFmtId="0" fontId="3" fillId="0" borderId="129" xfId="45" applyBorder="1"/>
    <xf numFmtId="0" fontId="3" fillId="0" borderId="130" xfId="45" applyBorder="1"/>
    <xf numFmtId="0" fontId="3" fillId="0" borderId="131" xfId="45" applyBorder="1"/>
    <xf numFmtId="0" fontId="22" fillId="32" borderId="0" xfId="45" applyFont="1" applyFill="1" applyAlignment="1">
      <alignment horizontal="center"/>
    </xf>
    <xf numFmtId="0" fontId="3" fillId="0" borderId="89" xfId="45" applyBorder="1"/>
    <xf numFmtId="0" fontId="3" fillId="0" borderId="132" xfId="45" applyBorder="1"/>
    <xf numFmtId="0" fontId="3" fillId="0" borderId="133" xfId="45" applyBorder="1"/>
    <xf numFmtId="0" fontId="3" fillId="0" borderId="37" xfId="45" applyBorder="1"/>
    <xf numFmtId="0" fontId="21" fillId="30" borderId="0" xfId="48" applyFont="1" applyFill="1" applyAlignment="1">
      <alignment horizontal="center" vertical="top" wrapText="1"/>
    </xf>
    <xf numFmtId="4" fontId="21" fillId="30" borderId="0" xfId="48" applyNumberFormat="1" applyFont="1" applyFill="1" applyAlignment="1">
      <alignment horizontal="center" vertical="top" wrapText="1"/>
    </xf>
    <xf numFmtId="0" fontId="21" fillId="30" borderId="59" xfId="48" applyFont="1" applyFill="1" applyBorder="1" applyAlignment="1">
      <alignment horizontal="center" vertical="top" wrapText="1"/>
    </xf>
    <xf numFmtId="4" fontId="21" fillId="30" borderId="59" xfId="48" applyNumberFormat="1" applyFont="1" applyFill="1" applyBorder="1" applyAlignment="1">
      <alignment horizontal="center" vertical="top" wrapText="1"/>
    </xf>
    <xf numFmtId="171" fontId="54" fillId="24" borderId="57" xfId="48" applyNumberFormat="1" applyFont="1" applyFill="1" applyBorder="1" applyAlignment="1">
      <alignment horizontal="right" vertical="top" wrapText="1"/>
    </xf>
    <xf numFmtId="0" fontId="48" fillId="25" borderId="57" xfId="48" applyFont="1" applyFill="1" applyBorder="1" applyAlignment="1">
      <alignment horizontal="right" vertical="top" wrapText="1"/>
    </xf>
    <xf numFmtId="0" fontId="48" fillId="25" borderId="57" xfId="48" applyFont="1" applyFill="1" applyBorder="1" applyAlignment="1">
      <alignment horizontal="left" vertical="top" wrapText="1"/>
    </xf>
    <xf numFmtId="0" fontId="48" fillId="25" borderId="57" xfId="48" applyFont="1" applyFill="1" applyBorder="1" applyAlignment="1">
      <alignment horizontal="center" vertical="top" wrapText="1"/>
    </xf>
    <xf numFmtId="168" fontId="48" fillId="25" borderId="57" xfId="48" applyNumberFormat="1" applyFont="1" applyFill="1" applyBorder="1" applyAlignment="1">
      <alignment horizontal="right" vertical="top" wrapText="1"/>
    </xf>
    <xf numFmtId="4" fontId="48" fillId="25" borderId="57" xfId="48" applyNumberFormat="1" applyFont="1" applyFill="1" applyBorder="1" applyAlignment="1">
      <alignment horizontal="right" vertical="top" wrapText="1"/>
    </xf>
    <xf numFmtId="171" fontId="22" fillId="25" borderId="10" xfId="0" applyNumberFormat="1" applyFont="1" applyFill="1" applyBorder="1" applyAlignment="1">
      <alignment horizontal="center" vertical="center"/>
    </xf>
    <xf numFmtId="0" fontId="35" fillId="25" borderId="10" xfId="0" applyFont="1" applyFill="1" applyBorder="1" applyAlignment="1">
      <alignment horizontal="right" vertical="top" wrapText="1"/>
    </xf>
    <xf numFmtId="0" fontId="35" fillId="25" borderId="10" xfId="0" applyFont="1" applyFill="1" applyBorder="1" applyAlignment="1">
      <alignment horizontal="left" vertical="top" wrapText="1"/>
    </xf>
    <xf numFmtId="0" fontId="35" fillId="25" borderId="10" xfId="0" applyFont="1" applyFill="1" applyBorder="1" applyAlignment="1">
      <alignment horizontal="center" vertical="top" wrapText="1"/>
    </xf>
    <xf numFmtId="4" fontId="35" fillId="25" borderId="10" xfId="0" applyNumberFormat="1" applyFont="1" applyFill="1" applyBorder="1" applyAlignment="1">
      <alignment horizontal="right" vertical="top" wrapText="1"/>
    </xf>
    <xf numFmtId="4" fontId="22" fillId="25" borderId="10" xfId="0" applyNumberFormat="1" applyFont="1" applyFill="1" applyBorder="1" applyAlignment="1">
      <alignment vertical="center"/>
    </xf>
    <xf numFmtId="0" fontId="28" fillId="25" borderId="10" xfId="0" applyFont="1" applyFill="1" applyBorder="1" applyAlignment="1">
      <alignment horizontal="left" vertical="center" wrapText="1"/>
    </xf>
    <xf numFmtId="4" fontId="28" fillId="25" borderId="10" xfId="0" applyNumberFormat="1" applyFont="1" applyFill="1" applyBorder="1" applyAlignment="1">
      <alignment vertical="center" wrapText="1"/>
    </xf>
    <xf numFmtId="0" fontId="40" fillId="25" borderId="10" xfId="0" applyFont="1" applyFill="1" applyBorder="1" applyAlignment="1">
      <alignment horizontal="center" vertical="center" wrapText="1"/>
    </xf>
    <xf numFmtId="0" fontId="40" fillId="25" borderId="10" xfId="0" applyFont="1" applyFill="1" applyBorder="1" applyAlignment="1">
      <alignment horizontal="left" vertical="top" wrapText="1"/>
    </xf>
    <xf numFmtId="2" fontId="22" fillId="25" borderId="10" xfId="0" applyNumberFormat="1" applyFont="1" applyFill="1" applyBorder="1" applyAlignment="1">
      <alignment horizontal="center" vertical="center"/>
    </xf>
    <xf numFmtId="0" fontId="22" fillId="25" borderId="10" xfId="0" applyFont="1" applyFill="1" applyBorder="1" applyAlignment="1">
      <alignment horizontal="left" vertical="center"/>
    </xf>
    <xf numFmtId="0" fontId="22" fillId="25" borderId="0" xfId="0" applyFont="1" applyFill="1" applyAlignment="1">
      <alignment wrapText="1"/>
    </xf>
    <xf numFmtId="49" fontId="22" fillId="25" borderId="10" xfId="0" applyNumberFormat="1" applyFont="1" applyFill="1" applyBorder="1" applyAlignment="1">
      <alignment horizontal="center" vertical="center" wrapText="1"/>
    </xf>
    <xf numFmtId="0" fontId="22" fillId="25" borderId="17" xfId="0" applyFont="1" applyFill="1" applyBorder="1" applyAlignment="1">
      <alignment wrapText="1"/>
    </xf>
    <xf numFmtId="4" fontId="28" fillId="25" borderId="10" xfId="0" applyNumberFormat="1" applyFont="1" applyFill="1" applyBorder="1" applyAlignment="1">
      <alignment horizontal="left" vertical="center" wrapText="1"/>
    </xf>
    <xf numFmtId="167" fontId="22" fillId="25" borderId="10" xfId="33" applyNumberFormat="1" applyFont="1" applyFill="1" applyBorder="1" applyAlignment="1">
      <alignment horizontal="center" vertical="center"/>
    </xf>
    <xf numFmtId="0" fontId="35" fillId="25" borderId="10" xfId="0" applyFont="1" applyFill="1" applyBorder="1" applyAlignment="1">
      <alignment horizontal="center" vertical="center" wrapText="1"/>
    </xf>
    <xf numFmtId="0" fontId="29" fillId="25" borderId="10" xfId="0" applyFont="1" applyFill="1" applyBorder="1" applyAlignment="1">
      <alignment horizontal="left" vertical="center" wrapText="1"/>
    </xf>
    <xf numFmtId="0" fontId="22" fillId="25" borderId="10" xfId="0" applyFont="1" applyFill="1" applyBorder="1" applyAlignment="1">
      <alignment horizontal="left" vertical="top" wrapText="1"/>
    </xf>
    <xf numFmtId="0" fontId="29" fillId="25" borderId="10" xfId="35" applyNumberFormat="1" applyFont="1" applyFill="1" applyBorder="1" applyAlignment="1">
      <alignment horizontal="center" vertical="center" wrapText="1"/>
    </xf>
    <xf numFmtId="0" fontId="28" fillId="25" borderId="10" xfId="0" applyFont="1" applyFill="1" applyBorder="1" applyAlignment="1">
      <alignment horizontal="center" vertical="center" wrapText="1"/>
    </xf>
    <xf numFmtId="49" fontId="22" fillId="25" borderId="10" xfId="0" applyNumberFormat="1" applyFont="1" applyFill="1" applyBorder="1" applyAlignment="1">
      <alignment vertical="center" wrapText="1"/>
    </xf>
    <xf numFmtId="49" fontId="22" fillId="25" borderId="10" xfId="0" applyNumberFormat="1" applyFont="1" applyFill="1" applyBorder="1" applyAlignment="1">
      <alignment vertical="top" wrapText="1"/>
    </xf>
    <xf numFmtId="4" fontId="22" fillId="25" borderId="10" xfId="0" applyNumberFormat="1" applyFont="1" applyFill="1" applyBorder="1" applyAlignment="1">
      <alignment horizontal="left" vertical="center" wrapText="1"/>
    </xf>
    <xf numFmtId="0" fontId="40" fillId="25" borderId="30" xfId="0" applyFont="1" applyFill="1" applyBorder="1" applyAlignment="1">
      <alignment horizontal="center" vertical="center" wrapText="1"/>
    </xf>
    <xf numFmtId="0" fontId="40" fillId="25" borderId="31" xfId="0" applyFont="1" applyFill="1" applyBorder="1" applyAlignment="1">
      <alignment horizontal="center" vertical="top" wrapText="1"/>
    </xf>
    <xf numFmtId="0" fontId="35" fillId="25" borderId="10" xfId="0" applyFont="1" applyFill="1" applyBorder="1" applyAlignment="1">
      <alignment horizontal="left" vertical="center" wrapText="1"/>
    </xf>
    <xf numFmtId="0" fontId="22" fillId="25" borderId="11" xfId="0" applyFont="1" applyFill="1" applyBorder="1" applyAlignment="1">
      <alignment horizontal="center" vertical="center" wrapText="1"/>
    </xf>
    <xf numFmtId="0" fontId="42" fillId="25" borderId="0" xfId="0" applyFont="1" applyFill="1" applyAlignment="1">
      <alignment vertical="center" wrapText="1"/>
    </xf>
    <xf numFmtId="0" fontId="42" fillId="25" borderId="10" xfId="0" applyFont="1" applyFill="1" applyBorder="1" applyAlignment="1">
      <alignment vertical="center" wrapText="1"/>
    </xf>
    <xf numFmtId="0" fontId="40" fillId="25" borderId="10" xfId="0" applyFont="1" applyFill="1" applyBorder="1" applyAlignment="1">
      <alignment horizontal="center" vertical="top" wrapText="1"/>
    </xf>
    <xf numFmtId="4" fontId="40" fillId="25" borderId="10" xfId="0" applyNumberFormat="1" applyFont="1" applyFill="1" applyBorder="1" applyAlignment="1">
      <alignment horizontal="right" vertical="top" wrapText="1"/>
    </xf>
    <xf numFmtId="4" fontId="22" fillId="25" borderId="10" xfId="0" applyNumberFormat="1" applyFont="1" applyFill="1" applyBorder="1" applyAlignment="1">
      <alignment horizontal="right" vertical="center" wrapText="1"/>
    </xf>
    <xf numFmtId="0" fontId="22" fillId="25" borderId="0" xfId="0" applyFont="1" applyFill="1"/>
    <xf numFmtId="4" fontId="35" fillId="25" borderId="10" xfId="0" applyNumberFormat="1" applyFont="1" applyFill="1" applyBorder="1" applyAlignment="1">
      <alignment horizontal="center" vertical="center" wrapText="1"/>
    </xf>
    <xf numFmtId="171" fontId="35" fillId="25" borderId="10" xfId="35" applyNumberFormat="1" applyFont="1" applyFill="1" applyBorder="1" applyAlignment="1">
      <alignment horizontal="center" vertical="center" wrapText="1"/>
    </xf>
    <xf numFmtId="171" fontId="35" fillId="25" borderId="10" xfId="0" applyNumberFormat="1" applyFont="1" applyFill="1" applyBorder="1" applyAlignment="1">
      <alignment horizontal="center" vertical="center" wrapText="1"/>
    </xf>
    <xf numFmtId="0" fontId="22" fillId="25" borderId="15" xfId="0" applyFont="1" applyFill="1" applyBorder="1" applyAlignment="1">
      <alignment horizontal="center" vertical="center"/>
    </xf>
    <xf numFmtId="2" fontId="22" fillId="25" borderId="10" xfId="35" applyNumberFormat="1" applyFont="1" applyFill="1" applyBorder="1" applyAlignment="1">
      <alignment horizontal="center" vertical="center" wrapText="1"/>
    </xf>
    <xf numFmtId="0" fontId="22" fillId="25" borderId="15" xfId="45" applyFont="1" applyFill="1" applyBorder="1" applyAlignment="1">
      <alignment horizontal="left" vertical="center" wrapText="1"/>
    </xf>
    <xf numFmtId="0" fontId="22" fillId="25" borderId="10" xfId="45" applyFont="1" applyFill="1" applyBorder="1" applyAlignment="1">
      <alignment horizontal="left" vertical="center" wrapText="1"/>
    </xf>
    <xf numFmtId="0" fontId="22" fillId="25" borderId="10" xfId="0" applyFont="1" applyFill="1" applyBorder="1"/>
    <xf numFmtId="0" fontId="22" fillId="25" borderId="15" xfId="0" applyFont="1" applyFill="1" applyBorder="1" applyAlignment="1">
      <alignment horizontal="center" vertical="center" wrapText="1"/>
    </xf>
    <xf numFmtId="0" fontId="48" fillId="37" borderId="57" xfId="48" applyFont="1" applyFill="1" applyBorder="1" applyAlignment="1">
      <alignment horizontal="right" vertical="top" wrapText="1"/>
    </xf>
    <xf numFmtId="0" fontId="48" fillId="37" borderId="57" xfId="48" applyFont="1" applyFill="1" applyBorder="1" applyAlignment="1">
      <alignment horizontal="left" vertical="top" wrapText="1"/>
    </xf>
    <xf numFmtId="0" fontId="48" fillId="37" borderId="57" xfId="48" applyFont="1" applyFill="1" applyBorder="1" applyAlignment="1">
      <alignment horizontal="center" vertical="top" wrapText="1"/>
    </xf>
    <xf numFmtId="168" fontId="48" fillId="37" borderId="57" xfId="48" applyNumberFormat="1" applyFont="1" applyFill="1" applyBorder="1" applyAlignment="1">
      <alignment horizontal="right" vertical="top" wrapText="1"/>
    </xf>
    <xf numFmtId="4" fontId="48" fillId="37" borderId="57" xfId="48" applyNumberFormat="1" applyFont="1" applyFill="1" applyBorder="1" applyAlignment="1">
      <alignment horizontal="right" vertical="top" wrapText="1"/>
    </xf>
    <xf numFmtId="4" fontId="48" fillId="37" borderId="117" xfId="48" applyNumberFormat="1" applyFont="1" applyFill="1" applyBorder="1" applyAlignment="1">
      <alignment horizontal="right" vertical="top" wrapText="1"/>
    </xf>
    <xf numFmtId="0" fontId="46" fillId="30" borderId="136" xfId="48" applyFont="1" applyFill="1" applyBorder="1" applyAlignment="1">
      <alignment horizontal="right" vertical="top" wrapText="1"/>
    </xf>
    <xf numFmtId="0" fontId="46" fillId="30" borderId="136" xfId="48" applyFont="1" applyFill="1" applyBorder="1" applyAlignment="1">
      <alignment horizontal="left" vertical="top" wrapText="1"/>
    </xf>
    <xf numFmtId="0" fontId="46" fillId="30" borderId="136" xfId="48" applyFont="1" applyFill="1" applyBorder="1" applyAlignment="1">
      <alignment horizontal="center" vertical="top" wrapText="1"/>
    </xf>
    <xf numFmtId="0" fontId="46" fillId="30" borderId="137" xfId="48" applyFont="1" applyFill="1" applyBorder="1" applyAlignment="1">
      <alignment horizontal="right" vertical="top" wrapText="1"/>
    </xf>
    <xf numFmtId="0" fontId="46" fillId="30" borderId="138" xfId="48" applyFont="1" applyFill="1" applyBorder="1" applyAlignment="1">
      <alignment horizontal="center" vertical="center" wrapText="1"/>
    </xf>
    <xf numFmtId="0" fontId="48" fillId="25" borderId="81" xfId="48" applyFont="1" applyFill="1" applyBorder="1" applyAlignment="1">
      <alignment horizontal="center" vertical="top" wrapText="1"/>
    </xf>
    <xf numFmtId="168" fontId="48" fillId="25" borderId="81" xfId="48" applyNumberFormat="1" applyFont="1" applyFill="1" applyBorder="1" applyAlignment="1">
      <alignment horizontal="right" vertical="top" wrapText="1"/>
    </xf>
    <xf numFmtId="4" fontId="48" fillId="25" borderId="81" xfId="48" applyNumberFormat="1" applyFont="1" applyFill="1" applyBorder="1" applyAlignment="1">
      <alignment horizontal="right" vertical="top" wrapText="1"/>
    </xf>
    <xf numFmtId="4" fontId="48" fillId="25" borderId="121" xfId="48" applyNumberFormat="1" applyFont="1" applyFill="1" applyBorder="1" applyAlignment="1">
      <alignment horizontal="right" vertical="top" wrapText="1"/>
    </xf>
    <xf numFmtId="0" fontId="48" fillId="25" borderId="81" xfId="48" applyFont="1" applyFill="1" applyBorder="1" applyAlignment="1">
      <alignment horizontal="left" vertical="top" wrapText="1"/>
    </xf>
    <xf numFmtId="0" fontId="48" fillId="25" borderId="81" xfId="48" applyFont="1" applyFill="1" applyBorder="1" applyAlignment="1">
      <alignment horizontal="right" vertical="top" wrapText="1"/>
    </xf>
    <xf numFmtId="0" fontId="48" fillId="25" borderId="139" xfId="48" applyFont="1" applyFill="1" applyBorder="1" applyAlignment="1">
      <alignment horizontal="center" vertical="top" wrapText="1"/>
    </xf>
    <xf numFmtId="168" fontId="48" fillId="25" borderId="139" xfId="48" applyNumberFormat="1" applyFont="1" applyFill="1" applyBorder="1" applyAlignment="1">
      <alignment horizontal="right" vertical="top" wrapText="1"/>
    </xf>
    <xf numFmtId="4" fontId="48" fillId="25" borderId="139" xfId="48" applyNumberFormat="1" applyFont="1" applyFill="1" applyBorder="1" applyAlignment="1">
      <alignment horizontal="right" vertical="top" wrapText="1"/>
    </xf>
    <xf numFmtId="4" fontId="48" fillId="25" borderId="140" xfId="48" applyNumberFormat="1" applyFont="1" applyFill="1" applyBorder="1" applyAlignment="1">
      <alignment horizontal="right" vertical="top" wrapText="1"/>
    </xf>
    <xf numFmtId="0" fontId="48" fillId="25" borderId="139" xfId="48" applyFont="1" applyFill="1" applyBorder="1" applyAlignment="1">
      <alignment horizontal="left" vertical="top" wrapText="1"/>
    </xf>
    <xf numFmtId="0" fontId="48" fillId="25" borderId="139" xfId="48" applyFont="1" applyFill="1" applyBorder="1" applyAlignment="1">
      <alignment horizontal="right" vertical="top" wrapText="1"/>
    </xf>
    <xf numFmtId="0" fontId="35" fillId="25" borderId="10" xfId="0" applyFont="1" applyFill="1" applyBorder="1" applyAlignment="1">
      <alignment vertical="center" wrapText="1"/>
    </xf>
    <xf numFmtId="2" fontId="35" fillId="25" borderId="10" xfId="0" applyNumberFormat="1" applyFont="1" applyFill="1" applyBorder="1" applyAlignment="1">
      <alignment horizontal="center" vertical="center" wrapText="1"/>
    </xf>
    <xf numFmtId="0" fontId="40" fillId="25" borderId="10" xfId="0" applyFont="1" applyFill="1" applyBorder="1" applyAlignment="1">
      <alignment vertical="center" wrapText="1"/>
    </xf>
    <xf numFmtId="2" fontId="40" fillId="25" borderId="10" xfId="0" applyNumberFormat="1" applyFont="1" applyFill="1" applyBorder="1" applyAlignment="1">
      <alignment horizontal="center" vertical="center" wrapText="1"/>
    </xf>
    <xf numFmtId="10" fontId="21" fillId="26" borderId="10" xfId="33" applyNumberFormat="1" applyFont="1" applyFill="1" applyBorder="1" applyAlignment="1">
      <alignment vertical="center"/>
    </xf>
    <xf numFmtId="0" fontId="46" fillId="30" borderId="122" xfId="48" applyFont="1" applyFill="1" applyBorder="1" applyAlignment="1">
      <alignment horizontal="center" vertical="center" wrapText="1"/>
    </xf>
    <xf numFmtId="0" fontId="48" fillId="0" borderId="123" xfId="48" applyFont="1" applyBorder="1" applyAlignment="1">
      <alignment horizontal="right" vertical="top" wrapText="1"/>
    </xf>
    <xf numFmtId="0" fontId="48" fillId="0" borderId="123" xfId="48" applyFont="1" applyBorder="1" applyAlignment="1">
      <alignment horizontal="left" vertical="top" wrapText="1"/>
    </xf>
    <xf numFmtId="0" fontId="48" fillId="0" borderId="123" xfId="48" applyFont="1" applyBorder="1" applyAlignment="1">
      <alignment horizontal="center" vertical="top" wrapText="1"/>
    </xf>
    <xf numFmtId="168" fontId="48" fillId="0" borderId="123" xfId="48" applyNumberFormat="1" applyFont="1" applyBorder="1" applyAlignment="1">
      <alignment horizontal="right" vertical="top" wrapText="1"/>
    </xf>
    <xf numFmtId="4" fontId="48" fillId="0" borderId="123" xfId="48" applyNumberFormat="1" applyFont="1" applyBorder="1" applyAlignment="1">
      <alignment horizontal="right" vertical="top" wrapText="1"/>
    </xf>
    <xf numFmtId="4" fontId="48" fillId="0" borderId="124" xfId="48" applyNumberFormat="1" applyFont="1" applyBorder="1" applyAlignment="1">
      <alignment horizontal="right" vertical="top" wrapText="1"/>
    </xf>
    <xf numFmtId="169" fontId="57" fillId="32" borderId="75" xfId="45" applyNumberFormat="1" applyFont="1" applyFill="1" applyBorder="1" applyAlignment="1">
      <alignment vertical="top" wrapText="1"/>
    </xf>
    <xf numFmtId="170" fontId="22" fillId="0" borderId="10" xfId="33" applyNumberFormat="1" applyFont="1" applyBorder="1" applyAlignment="1">
      <alignment vertical="center"/>
    </xf>
    <xf numFmtId="10" fontId="55" fillId="0" borderId="10" xfId="51" applyNumberFormat="1" applyFont="1" applyBorder="1"/>
    <xf numFmtId="4" fontId="55" fillId="32" borderId="83" xfId="45" applyNumberFormat="1" applyFont="1" applyFill="1" applyBorder="1" applyAlignment="1">
      <alignment vertical="top" wrapText="1"/>
    </xf>
    <xf numFmtId="44" fontId="45" fillId="0" borderId="0" xfId="48" applyNumberFormat="1"/>
    <xf numFmtId="0" fontId="3" fillId="0" borderId="18" xfId="0" applyFont="1" applyBorder="1" applyAlignment="1">
      <alignment horizontal="center" vertical="center" wrapText="1"/>
    </xf>
    <xf numFmtId="0" fontId="3" fillId="0" borderId="0" xfId="0" applyFont="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7" xfId="0" applyFont="1" applyBorder="1" applyAlignment="1">
      <alignment horizontal="center" vertical="center" wrapText="1"/>
    </xf>
    <xf numFmtId="165" fontId="22" fillId="25" borderId="12" xfId="0" applyNumberFormat="1" applyFont="1" applyFill="1" applyBorder="1" applyAlignment="1">
      <alignment horizontal="center" vertical="center"/>
    </xf>
    <xf numFmtId="165" fontId="22" fillId="25" borderId="13" xfId="0" applyNumberFormat="1" applyFont="1" applyFill="1" applyBorder="1" applyAlignment="1">
      <alignment horizontal="center" vertical="center"/>
    </xf>
    <xf numFmtId="165" fontId="22" fillId="25" borderId="17" xfId="0" applyNumberFormat="1" applyFont="1" applyFill="1" applyBorder="1" applyAlignment="1">
      <alignment horizontal="center" vertical="center"/>
    </xf>
    <xf numFmtId="0" fontId="3" fillId="25" borderId="18" xfId="0" applyFont="1" applyFill="1" applyBorder="1" applyAlignment="1">
      <alignment horizontal="center" vertical="center"/>
    </xf>
    <xf numFmtId="0" fontId="3" fillId="25" borderId="0" xfId="0" applyFont="1" applyFill="1" applyAlignment="1">
      <alignment horizontal="center" vertical="center"/>
    </xf>
    <xf numFmtId="0" fontId="3" fillId="25" borderId="10" xfId="0" applyFont="1" applyFill="1" applyBorder="1" applyAlignment="1">
      <alignment horizontal="center" vertical="center"/>
    </xf>
    <xf numFmtId="0" fontId="21" fillId="25" borderId="10" xfId="0" applyFont="1" applyFill="1" applyBorder="1" applyAlignment="1">
      <alignment horizontal="center" vertical="center"/>
    </xf>
    <xf numFmtId="0" fontId="21" fillId="25" borderId="14" xfId="0" applyFont="1" applyFill="1" applyBorder="1" applyAlignment="1">
      <alignment horizontal="left" vertical="center"/>
    </xf>
    <xf numFmtId="0" fontId="21" fillId="25" borderId="22" xfId="0" applyFont="1" applyFill="1" applyBorder="1" applyAlignment="1">
      <alignment horizontal="left" vertical="center"/>
    </xf>
    <xf numFmtId="0" fontId="21" fillId="25" borderId="12" xfId="0" applyFont="1" applyFill="1" applyBorder="1" applyAlignment="1">
      <alignment horizontal="center" vertical="center"/>
    </xf>
    <xf numFmtId="0" fontId="21" fillId="25" borderId="13" xfId="0" applyFont="1" applyFill="1" applyBorder="1" applyAlignment="1">
      <alignment horizontal="center" vertical="center"/>
    </xf>
    <xf numFmtId="0" fontId="21" fillId="25" borderId="17" xfId="0" applyFont="1" applyFill="1" applyBorder="1" applyAlignment="1">
      <alignment horizontal="center" vertical="center"/>
    </xf>
    <xf numFmtId="9" fontId="21" fillId="25" borderId="10" xfId="33" applyFont="1" applyFill="1" applyBorder="1" applyAlignment="1">
      <alignment horizontal="center" vertical="center" wrapText="1"/>
    </xf>
    <xf numFmtId="0" fontId="21" fillId="0" borderId="18" xfId="0" applyFont="1" applyBorder="1" applyAlignment="1">
      <alignment horizontal="center" vertical="center"/>
    </xf>
    <xf numFmtId="0" fontId="21" fillId="0" borderId="0" xfId="0" applyFont="1" applyAlignment="1">
      <alignment horizontal="center" vertical="center"/>
    </xf>
    <xf numFmtId="0" fontId="3" fillId="0" borderId="18" xfId="0" applyFont="1" applyBorder="1" applyAlignment="1">
      <alignment horizontal="center" vertical="center"/>
    </xf>
    <xf numFmtId="0" fontId="3" fillId="0" borderId="0" xfId="0" applyFont="1" applyAlignment="1">
      <alignment horizontal="center" vertical="center"/>
    </xf>
    <xf numFmtId="0" fontId="30" fillId="25" borderId="93" xfId="0" applyFont="1" applyFill="1" applyBorder="1" applyAlignment="1">
      <alignment horizontal="center" vertical="center" wrapText="1"/>
    </xf>
    <xf numFmtId="0" fontId="30" fillId="25" borderId="94" xfId="0" applyFont="1" applyFill="1" applyBorder="1" applyAlignment="1">
      <alignment horizontal="center" vertical="center" wrapText="1"/>
    </xf>
    <xf numFmtId="0" fontId="30" fillId="25" borderId="26" xfId="0" applyFont="1" applyFill="1" applyBorder="1" applyAlignment="1">
      <alignment horizontal="center" vertical="center" wrapText="1"/>
    </xf>
    <xf numFmtId="0" fontId="30" fillId="25" borderId="24" xfId="0" applyFont="1" applyFill="1" applyBorder="1" applyAlignment="1">
      <alignment horizontal="center" vertical="center" wrapText="1"/>
    </xf>
    <xf numFmtId="0" fontId="21" fillId="25" borderId="12" xfId="0" applyFont="1" applyFill="1" applyBorder="1" applyAlignment="1">
      <alignment horizontal="left" vertical="center" wrapText="1"/>
    </xf>
    <xf numFmtId="0" fontId="21" fillId="25" borderId="13" xfId="0" applyFont="1" applyFill="1" applyBorder="1" applyAlignment="1">
      <alignment horizontal="left" vertical="center" wrapText="1"/>
    </xf>
    <xf numFmtId="0" fontId="21" fillId="25" borderId="17" xfId="0" applyFont="1" applyFill="1" applyBorder="1" applyAlignment="1">
      <alignment horizontal="left" vertical="center" wrapText="1"/>
    </xf>
    <xf numFmtId="0" fontId="41" fillId="25" borderId="22" xfId="0" applyFont="1" applyFill="1" applyBorder="1" applyAlignment="1">
      <alignment horizontal="left" vertical="top" wrapText="1"/>
    </xf>
    <xf numFmtId="0" fontId="41" fillId="25" borderId="20" xfId="0" applyFont="1" applyFill="1" applyBorder="1" applyAlignment="1">
      <alignment horizontal="left" vertical="top" wrapText="1"/>
    </xf>
    <xf numFmtId="0" fontId="41" fillId="25" borderId="19" xfId="0" applyFont="1" applyFill="1" applyBorder="1" applyAlignment="1">
      <alignment horizontal="left" vertical="top" wrapText="1"/>
    </xf>
    <xf numFmtId="0" fontId="41" fillId="25" borderId="21" xfId="0" applyFont="1" applyFill="1" applyBorder="1" applyAlignment="1">
      <alignment horizontal="left" vertical="top" wrapText="1"/>
    </xf>
    <xf numFmtId="0" fontId="24" fillId="25" borderId="10" xfId="0" applyFont="1" applyFill="1" applyBorder="1" applyAlignment="1">
      <alignment horizontal="center" vertical="center" wrapText="1"/>
    </xf>
    <xf numFmtId="49" fontId="21" fillId="25" borderId="12" xfId="0" applyNumberFormat="1" applyFont="1" applyFill="1" applyBorder="1" applyAlignment="1">
      <alignment horizontal="center" vertical="center"/>
    </xf>
    <xf numFmtId="49" fontId="21" fillId="25" borderId="13" xfId="0" applyNumberFormat="1" applyFont="1" applyFill="1" applyBorder="1" applyAlignment="1">
      <alignment horizontal="center" vertical="center"/>
    </xf>
    <xf numFmtId="49" fontId="21" fillId="25" borderId="17" xfId="0" applyNumberFormat="1" applyFont="1" applyFill="1" applyBorder="1" applyAlignment="1">
      <alignment horizontal="center" vertical="center"/>
    </xf>
    <xf numFmtId="0" fontId="21" fillId="25" borderId="14" xfId="0" applyFont="1" applyFill="1" applyBorder="1" applyAlignment="1">
      <alignment horizontal="center" vertical="center" wrapText="1"/>
    </xf>
    <xf numFmtId="0" fontId="21" fillId="25" borderId="20" xfId="0" applyFont="1" applyFill="1" applyBorder="1" applyAlignment="1">
      <alignment horizontal="center" vertical="center" wrapText="1"/>
    </xf>
    <xf numFmtId="0" fontId="21" fillId="25" borderId="18" xfId="0" applyFont="1" applyFill="1" applyBorder="1" applyAlignment="1">
      <alignment horizontal="center" vertical="center" wrapText="1"/>
    </xf>
    <xf numFmtId="0" fontId="21" fillId="25" borderId="23" xfId="0" applyFont="1" applyFill="1" applyBorder="1" applyAlignment="1">
      <alignment horizontal="center" vertical="center" wrapText="1"/>
    </xf>
    <xf numFmtId="0" fontId="21" fillId="25" borderId="16" xfId="0" applyFont="1" applyFill="1" applyBorder="1" applyAlignment="1">
      <alignment horizontal="center" vertical="center" wrapText="1"/>
    </xf>
    <xf numFmtId="0" fontId="21" fillId="25" borderId="21" xfId="0" applyFont="1" applyFill="1" applyBorder="1" applyAlignment="1">
      <alignment horizontal="center" vertical="center" wrapText="1"/>
    </xf>
    <xf numFmtId="0" fontId="21" fillId="32" borderId="60" xfId="45" applyFont="1" applyFill="1" applyBorder="1" applyAlignment="1">
      <alignment horizontal="center" vertical="center"/>
    </xf>
    <xf numFmtId="0" fontId="21" fillId="32" borderId="61" xfId="45" applyFont="1" applyFill="1" applyBorder="1" applyAlignment="1">
      <alignment horizontal="center" vertical="center"/>
    </xf>
    <xf numFmtId="0" fontId="21" fillId="32" borderId="95" xfId="45" applyFont="1" applyFill="1" applyBorder="1" applyAlignment="1">
      <alignment horizontal="center" vertical="center"/>
    </xf>
    <xf numFmtId="0" fontId="21" fillId="32" borderId="62" xfId="45" applyFont="1" applyFill="1" applyBorder="1" applyAlignment="1">
      <alignment horizontal="left" vertical="center"/>
    </xf>
    <xf numFmtId="0" fontId="21" fillId="32" borderId="19" xfId="45" applyFont="1" applyFill="1" applyBorder="1" applyAlignment="1">
      <alignment horizontal="left" vertical="center"/>
    </xf>
    <xf numFmtId="0" fontId="21" fillId="32" borderId="21" xfId="45" applyFont="1" applyFill="1" applyBorder="1" applyAlignment="1">
      <alignment horizontal="left" vertical="center"/>
    </xf>
    <xf numFmtId="44" fontId="21" fillId="32" borderId="64" xfId="45" applyNumberFormat="1" applyFont="1" applyFill="1" applyBorder="1" applyAlignment="1">
      <alignment horizontal="right" vertical="center"/>
    </xf>
    <xf numFmtId="8" fontId="21" fillId="32" borderId="64" xfId="45" applyNumberFormat="1" applyFont="1" applyFill="1" applyBorder="1" applyAlignment="1">
      <alignment horizontal="right" vertical="center"/>
    </xf>
    <xf numFmtId="8" fontId="21" fillId="32" borderId="65" xfId="45" applyNumberFormat="1" applyFont="1" applyFill="1" applyBorder="1" applyAlignment="1">
      <alignment horizontal="right" vertical="center"/>
    </xf>
    <xf numFmtId="14" fontId="21" fillId="32" borderId="63" xfId="45" applyNumberFormat="1" applyFont="1" applyFill="1" applyBorder="1" applyAlignment="1">
      <alignment horizontal="center" vertical="center"/>
    </xf>
    <xf numFmtId="0" fontId="21" fillId="32" borderId="64" xfId="45" applyFont="1" applyFill="1" applyBorder="1" applyAlignment="1">
      <alignment horizontal="center" vertical="center"/>
    </xf>
    <xf numFmtId="0" fontId="45" fillId="0" borderId="97" xfId="48" applyBorder="1" applyAlignment="1">
      <alignment horizontal="center"/>
    </xf>
    <xf numFmtId="0" fontId="45" fillId="0" borderId="98" xfId="48" applyBorder="1" applyAlignment="1">
      <alignment horizontal="center"/>
    </xf>
    <xf numFmtId="0" fontId="21" fillId="32" borderId="69" xfId="45" applyFont="1" applyFill="1" applyBorder="1" applyAlignment="1">
      <alignment horizontal="left" vertical="center"/>
    </xf>
    <xf numFmtId="0" fontId="21" fillId="32" borderId="67" xfId="45" applyFont="1" applyFill="1" applyBorder="1" applyAlignment="1">
      <alignment horizontal="left" vertical="center"/>
    </xf>
    <xf numFmtId="0" fontId="21" fillId="32" borderId="69" xfId="45" applyFont="1" applyFill="1" applyBorder="1" applyAlignment="1">
      <alignment horizontal="left" vertical="center" wrapText="1"/>
    </xf>
    <xf numFmtId="0" fontId="21" fillId="32" borderId="67" xfId="45" applyFont="1" applyFill="1" applyBorder="1" applyAlignment="1">
      <alignment horizontal="left" vertical="center" wrapText="1"/>
    </xf>
    <xf numFmtId="0" fontId="21" fillId="32" borderId="68" xfId="45" applyFont="1" applyFill="1" applyBorder="1" applyAlignment="1">
      <alignment horizontal="left" vertical="center" wrapText="1"/>
    </xf>
    <xf numFmtId="0" fontId="21" fillId="32" borderId="66" xfId="45" applyFont="1" applyFill="1" applyBorder="1" applyAlignment="1">
      <alignment horizontal="left" vertical="center"/>
    </xf>
    <xf numFmtId="0" fontId="21" fillId="32" borderId="68" xfId="45" applyFont="1" applyFill="1" applyBorder="1" applyAlignment="1">
      <alignment horizontal="left" vertical="center"/>
    </xf>
    <xf numFmtId="0" fontId="55" fillId="0" borderId="72" xfId="45" applyFont="1" applyBorder="1" applyAlignment="1">
      <alignment horizontal="center" vertical="center" wrapText="1"/>
    </xf>
    <xf numFmtId="0" fontId="55" fillId="0" borderId="76" xfId="45" applyFont="1" applyBorder="1" applyAlignment="1">
      <alignment horizontal="center" vertical="center" wrapText="1"/>
    </xf>
    <xf numFmtId="49" fontId="55" fillId="0" borderId="73" xfId="45" applyNumberFormat="1" applyFont="1" applyBorder="1" applyAlignment="1">
      <alignment horizontal="center" vertical="center" wrapText="1"/>
    </xf>
    <xf numFmtId="49" fontId="55" fillId="0" borderId="77" xfId="45" applyNumberFormat="1" applyFont="1" applyBorder="1" applyAlignment="1">
      <alignment horizontal="center" vertical="center" wrapText="1"/>
    </xf>
    <xf numFmtId="0" fontId="55" fillId="0" borderId="74" xfId="45" applyFont="1" applyBorder="1" applyAlignment="1">
      <alignment horizontal="left" vertical="center" wrapText="1"/>
    </xf>
    <xf numFmtId="0" fontId="55" fillId="0" borderId="26" xfId="45" applyFont="1" applyBorder="1" applyAlignment="1">
      <alignment horizontal="left" vertical="center" wrapText="1"/>
    </xf>
    <xf numFmtId="0" fontId="55" fillId="0" borderId="142" xfId="45" applyFont="1" applyBorder="1" applyAlignment="1">
      <alignment horizontal="center" vertical="center" wrapText="1"/>
    </xf>
    <xf numFmtId="0" fontId="55" fillId="0" borderId="143" xfId="45" applyFont="1" applyBorder="1" applyAlignment="1">
      <alignment horizontal="center" vertical="center" wrapText="1"/>
    </xf>
    <xf numFmtId="49" fontId="55" fillId="0" borderId="26" xfId="45" applyNumberFormat="1" applyFont="1" applyBorder="1" applyAlignment="1">
      <alignment horizontal="left" vertical="center" wrapText="1"/>
    </xf>
    <xf numFmtId="0" fontId="55" fillId="32" borderId="77" xfId="45" applyFont="1" applyFill="1" applyBorder="1" applyAlignment="1">
      <alignment horizontal="center" vertical="center" wrapText="1"/>
    </xf>
    <xf numFmtId="0" fontId="55" fillId="32" borderId="26" xfId="45" applyFont="1" applyFill="1" applyBorder="1" applyAlignment="1">
      <alignment horizontal="left" vertical="center" wrapText="1"/>
    </xf>
    <xf numFmtId="0" fontId="55" fillId="32" borderId="77" xfId="45" applyFont="1" applyFill="1" applyBorder="1" applyAlignment="1">
      <alignment horizontal="left" vertical="center" wrapText="1"/>
    </xf>
    <xf numFmtId="49" fontId="55" fillId="32" borderId="77" xfId="45" applyNumberFormat="1" applyFont="1" applyFill="1" applyBorder="1" applyAlignment="1">
      <alignment horizontal="center" vertical="center" wrapText="1"/>
    </xf>
    <xf numFmtId="0" fontId="55" fillId="32" borderId="78" xfId="45" applyFont="1" applyFill="1" applyBorder="1" applyAlignment="1">
      <alignment horizontal="left" vertical="center" wrapText="1"/>
    </xf>
    <xf numFmtId="0" fontId="55" fillId="32" borderId="78" xfId="45" applyFont="1" applyFill="1" applyBorder="1" applyAlignment="1">
      <alignment horizontal="center" vertical="center" wrapText="1"/>
    </xf>
    <xf numFmtId="0" fontId="3" fillId="32" borderId="33" xfId="45" applyFill="1" applyBorder="1" applyAlignment="1">
      <alignment horizontal="center"/>
    </xf>
    <xf numFmtId="0" fontId="3" fillId="32" borderId="101" xfId="45" applyFill="1" applyBorder="1" applyAlignment="1">
      <alignment horizontal="center"/>
    </xf>
    <xf numFmtId="0" fontId="3" fillId="32" borderId="0" xfId="45" applyFill="1" applyAlignment="1">
      <alignment horizontal="center"/>
    </xf>
    <xf numFmtId="0" fontId="3" fillId="32" borderId="23" xfId="45" applyFill="1" applyBorder="1" applyAlignment="1">
      <alignment horizontal="center"/>
    </xf>
    <xf numFmtId="0" fontId="3" fillId="32" borderId="81" xfId="45" applyFill="1" applyBorder="1" applyAlignment="1">
      <alignment horizontal="center"/>
    </xf>
    <xf numFmtId="0" fontId="3" fillId="32" borderId="82" xfId="45" applyFill="1" applyBorder="1" applyAlignment="1">
      <alignment horizontal="center"/>
    </xf>
    <xf numFmtId="0" fontId="3" fillId="0" borderId="19" xfId="45" applyBorder="1" applyAlignment="1">
      <alignment horizontal="center" vertical="center"/>
    </xf>
    <xf numFmtId="0" fontId="22" fillId="32" borderId="0" xfId="45" applyFont="1" applyFill="1" applyAlignment="1">
      <alignment horizontal="center" wrapText="1"/>
    </xf>
    <xf numFmtId="0" fontId="22" fillId="32" borderId="88" xfId="45" applyFont="1" applyFill="1" applyBorder="1" applyAlignment="1">
      <alignment horizontal="center" wrapText="1"/>
    </xf>
    <xf numFmtId="0" fontId="24" fillId="0" borderId="22" xfId="45" applyFont="1" applyBorder="1" applyAlignment="1">
      <alignment horizontal="center" vertical="center"/>
    </xf>
    <xf numFmtId="0" fontId="24" fillId="0" borderId="86" xfId="45" applyFont="1" applyBorder="1" applyAlignment="1">
      <alignment horizontal="center" vertical="center"/>
    </xf>
    <xf numFmtId="0" fontId="22" fillId="0" borderId="38" xfId="45" applyFont="1" applyBorder="1" applyAlignment="1">
      <alignment horizontal="center" vertical="center"/>
    </xf>
    <xf numFmtId="0" fontId="22" fillId="0" borderId="84" xfId="45" applyFont="1" applyBorder="1" applyAlignment="1">
      <alignment horizontal="center" vertical="center"/>
    </xf>
    <xf numFmtId="0" fontId="22" fillId="32" borderId="88" xfId="45" applyFont="1" applyFill="1" applyBorder="1" applyAlignment="1">
      <alignment horizontal="center"/>
    </xf>
    <xf numFmtId="0" fontId="24" fillId="0" borderId="126" xfId="45" applyFont="1" applyBorder="1" applyAlignment="1">
      <alignment horizontal="center" vertical="center"/>
    </xf>
    <xf numFmtId="0" fontId="22" fillId="0" borderId="81" xfId="45" applyFont="1" applyBorder="1" applyAlignment="1">
      <alignment horizontal="center" vertical="center"/>
    </xf>
    <xf numFmtId="0" fontId="21" fillId="32" borderId="79" xfId="45" applyFont="1" applyFill="1" applyBorder="1" applyAlignment="1">
      <alignment horizontal="center" vertical="center" wrapText="1"/>
    </xf>
    <xf numFmtId="0" fontId="21" fillId="32" borderId="22" xfId="45" applyFont="1" applyFill="1" applyBorder="1" applyAlignment="1">
      <alignment horizontal="center" vertical="center" wrapText="1"/>
    </xf>
    <xf numFmtId="0" fontId="21" fillId="32" borderId="20" xfId="45" applyFont="1" applyFill="1" applyBorder="1" applyAlignment="1">
      <alignment horizontal="center" vertical="center" wrapText="1"/>
    </xf>
    <xf numFmtId="0" fontId="21" fillId="32" borderId="80" xfId="45" applyFont="1" applyFill="1" applyBorder="1" applyAlignment="1">
      <alignment horizontal="center" vertical="center" wrapText="1"/>
    </xf>
    <xf numFmtId="0" fontId="21" fillId="32" borderId="81" xfId="45" applyFont="1" applyFill="1" applyBorder="1" applyAlignment="1">
      <alignment horizontal="center" vertical="center" wrapText="1"/>
    </xf>
    <xf numFmtId="0" fontId="21" fillId="32" borderId="82" xfId="45" applyFont="1" applyFill="1" applyBorder="1" applyAlignment="1">
      <alignment horizontal="center" vertical="center" wrapText="1"/>
    </xf>
    <xf numFmtId="0" fontId="55" fillId="32" borderId="75" xfId="45" applyFont="1" applyFill="1" applyBorder="1" applyAlignment="1">
      <alignment horizontal="center" vertical="center" wrapText="1"/>
    </xf>
    <xf numFmtId="0" fontId="55" fillId="32" borderId="75" xfId="45" applyFont="1" applyFill="1" applyBorder="1" applyAlignment="1">
      <alignment horizontal="left" vertical="center" wrapText="1"/>
    </xf>
    <xf numFmtId="10" fontId="24" fillId="36" borderId="103" xfId="54" applyNumberFormat="1" applyFont="1" applyFill="1" applyBorder="1" applyAlignment="1">
      <alignment horizontal="center" vertical="center"/>
    </xf>
    <xf numFmtId="10" fontId="24" fillId="36" borderId="105" xfId="54" applyNumberFormat="1" applyFont="1" applyFill="1" applyBorder="1" applyAlignment="1">
      <alignment horizontal="center" vertical="center"/>
    </xf>
    <xf numFmtId="0" fontId="32" fillId="34" borderId="102" xfId="52" applyFont="1" applyFill="1" applyBorder="1" applyAlignment="1">
      <alignment horizontal="center" vertical="center" wrapText="1"/>
    </xf>
    <xf numFmtId="10" fontId="24" fillId="0" borderId="102" xfId="54" applyNumberFormat="1" applyFont="1" applyBorder="1" applyAlignment="1">
      <alignment horizontal="center" vertical="center"/>
    </xf>
    <xf numFmtId="10" fontId="22" fillId="36" borderId="102" xfId="54" applyNumberFormat="1" applyFont="1" applyFill="1" applyBorder="1" applyAlignment="1">
      <alignment horizontal="center" vertical="center"/>
    </xf>
    <xf numFmtId="10" fontId="22" fillId="0" borderId="102" xfId="54" applyNumberFormat="1" applyFont="1" applyBorder="1" applyAlignment="1">
      <alignment horizontal="center" vertical="center"/>
    </xf>
    <xf numFmtId="10" fontId="22" fillId="0" borderId="102" xfId="55" applyNumberFormat="1" applyFont="1" applyBorder="1" applyAlignment="1">
      <alignment horizontal="center" vertical="center"/>
    </xf>
    <xf numFmtId="0" fontId="59" fillId="25" borderId="102" xfId="52" applyFont="1" applyFill="1" applyBorder="1" applyAlignment="1">
      <alignment horizontal="center" vertical="center" wrapText="1"/>
    </xf>
    <xf numFmtId="0" fontId="61" fillId="0" borderId="102" xfId="53" applyFont="1" applyBorder="1" applyAlignment="1">
      <alignment horizontal="center" vertical="center"/>
    </xf>
    <xf numFmtId="0" fontId="62" fillId="33" borderId="102" xfId="52" applyFont="1" applyFill="1" applyBorder="1" applyAlignment="1">
      <alignment horizontal="center" vertical="center" wrapText="1"/>
    </xf>
    <xf numFmtId="9" fontId="22" fillId="0" borderId="102" xfId="54" applyFont="1" applyBorder="1" applyAlignment="1">
      <alignment horizontal="center" vertical="center"/>
    </xf>
    <xf numFmtId="10" fontId="22" fillId="0" borderId="102" xfId="52" applyNumberFormat="1" applyFont="1" applyBorder="1" applyAlignment="1">
      <alignment horizontal="center" vertical="center"/>
    </xf>
    <xf numFmtId="10" fontId="22" fillId="0" borderId="103" xfId="54" applyNumberFormat="1" applyFont="1" applyBorder="1" applyAlignment="1">
      <alignment horizontal="center" vertical="center"/>
    </xf>
    <xf numFmtId="10" fontId="22" fillId="0" borderId="105" xfId="54" applyNumberFormat="1" applyFont="1" applyBorder="1" applyAlignment="1">
      <alignment horizontal="center" vertical="center"/>
    </xf>
    <xf numFmtId="0" fontId="24" fillId="33" borderId="102" xfId="52" applyFont="1" applyFill="1" applyBorder="1" applyAlignment="1">
      <alignment horizontal="center" vertical="center"/>
    </xf>
    <xf numFmtId="0" fontId="22" fillId="36" borderId="102" xfId="52" applyFont="1" applyFill="1" applyBorder="1" applyAlignment="1">
      <alignment horizontal="left" vertical="center" wrapText="1"/>
    </xf>
    <xf numFmtId="0" fontId="59" fillId="25" borderId="103" xfId="52" applyFont="1" applyFill="1" applyBorder="1" applyAlignment="1">
      <alignment horizontal="left" vertical="center" wrapText="1"/>
    </xf>
    <xf numFmtId="0" fontId="59" fillId="25" borderId="104" xfId="52" applyFont="1" applyFill="1" applyBorder="1" applyAlignment="1">
      <alignment horizontal="left" vertical="center" wrapText="1"/>
    </xf>
    <xf numFmtId="0" fontId="59" fillId="25" borderId="105" xfId="52" applyFont="1" applyFill="1" applyBorder="1" applyAlignment="1">
      <alignment horizontal="left" vertical="center" wrapText="1"/>
    </xf>
    <xf numFmtId="14" fontId="60" fillId="25" borderId="103" xfId="52" applyNumberFormat="1" applyFont="1" applyFill="1" applyBorder="1" applyAlignment="1">
      <alignment horizontal="left" vertical="center" wrapText="1"/>
    </xf>
    <xf numFmtId="14" fontId="60" fillId="25" borderId="104" xfId="52" applyNumberFormat="1" applyFont="1" applyFill="1" applyBorder="1" applyAlignment="1">
      <alignment horizontal="left" vertical="center" wrapText="1"/>
    </xf>
    <xf numFmtId="14" fontId="60" fillId="25" borderId="105" xfId="52" applyNumberFormat="1" applyFont="1" applyFill="1" applyBorder="1" applyAlignment="1">
      <alignment horizontal="left" vertical="center" wrapText="1"/>
    </xf>
    <xf numFmtId="0" fontId="22" fillId="0" borderId="102" xfId="52" applyFont="1" applyBorder="1" applyAlignment="1">
      <alignment horizontal="left" vertical="center"/>
    </xf>
    <xf numFmtId="0" fontId="24" fillId="0" borderId="102" xfId="52" applyFont="1" applyBorder="1" applyAlignment="1">
      <alignment horizontal="center" vertical="center"/>
    </xf>
    <xf numFmtId="0" fontId="65" fillId="33" borderId="102" xfId="52" applyFont="1" applyFill="1" applyBorder="1" applyAlignment="1">
      <alignment horizontal="center" vertical="center"/>
    </xf>
    <xf numFmtId="0" fontId="22" fillId="0" borderId="102" xfId="52" applyFont="1" applyBorder="1" applyAlignment="1">
      <alignment horizontal="right" vertical="center"/>
    </xf>
    <xf numFmtId="10" fontId="29" fillId="0" borderId="102" xfId="54" applyNumberFormat="1" applyFont="1" applyBorder="1" applyAlignment="1">
      <alignment horizontal="center" vertical="center"/>
    </xf>
    <xf numFmtId="170" fontId="24" fillId="0" borderId="102" xfId="54" applyNumberFormat="1" applyFont="1" applyBorder="1" applyAlignment="1">
      <alignment horizontal="center" vertical="center"/>
    </xf>
    <xf numFmtId="10" fontId="24" fillId="36" borderId="102" xfId="54" applyNumberFormat="1" applyFont="1" applyFill="1" applyBorder="1" applyAlignment="1">
      <alignment horizontal="center" vertical="center"/>
    </xf>
    <xf numFmtId="0" fontId="48" fillId="30" borderId="0" xfId="48" applyFont="1" applyFill="1" applyAlignment="1">
      <alignment horizontal="right" vertical="top" wrapText="1"/>
    </xf>
    <xf numFmtId="0" fontId="50" fillId="30" borderId="34" xfId="48" applyFont="1" applyFill="1" applyBorder="1" applyAlignment="1">
      <alignment horizontal="right" vertical="top" wrapText="1"/>
    </xf>
    <xf numFmtId="0" fontId="50" fillId="30" borderId="0" xfId="48" applyFont="1" applyFill="1" applyAlignment="1">
      <alignment horizontal="right" vertical="top" wrapText="1"/>
    </xf>
    <xf numFmtId="0" fontId="50" fillId="30" borderId="0" xfId="48" applyFont="1" applyFill="1" applyAlignment="1">
      <alignment horizontal="left" vertical="top" wrapText="1"/>
    </xf>
    <xf numFmtId="4" fontId="50" fillId="30" borderId="0" xfId="48" applyNumberFormat="1" applyFont="1" applyFill="1" applyAlignment="1">
      <alignment horizontal="right" vertical="top" wrapText="1"/>
    </xf>
    <xf numFmtId="0" fontId="50" fillId="30" borderId="35" xfId="48" applyFont="1" applyFill="1" applyBorder="1" applyAlignment="1">
      <alignment horizontal="right" vertical="top" wrapText="1"/>
    </xf>
    <xf numFmtId="0" fontId="21" fillId="30" borderId="22" xfId="48" applyFont="1" applyFill="1" applyBorder="1" applyAlignment="1">
      <alignment horizontal="center" vertical="top" wrapText="1"/>
    </xf>
    <xf numFmtId="0" fontId="3" fillId="0" borderId="0" xfId="48" applyFont="1" applyAlignment="1">
      <alignment horizontal="center"/>
    </xf>
    <xf numFmtId="0" fontId="21" fillId="0" borderId="120" xfId="48" applyFont="1" applyBorder="1" applyAlignment="1">
      <alignment horizontal="center"/>
    </xf>
    <xf numFmtId="0" fontId="3" fillId="0" borderId="81" xfId="48" applyFont="1" applyBorder="1" applyAlignment="1">
      <alignment horizontal="center"/>
    </xf>
    <xf numFmtId="4" fontId="50" fillId="30" borderId="35" xfId="48" applyNumberFormat="1" applyFont="1" applyFill="1" applyBorder="1" applyAlignment="1">
      <alignment horizontal="right" vertical="top" wrapText="1"/>
    </xf>
    <xf numFmtId="0" fontId="48" fillId="30" borderId="123" xfId="48" applyFont="1" applyFill="1" applyBorder="1" applyAlignment="1">
      <alignment horizontal="right" vertical="top" wrapText="1"/>
    </xf>
    <xf numFmtId="0" fontId="46" fillId="30" borderId="136" xfId="48" applyFont="1" applyFill="1" applyBorder="1" applyAlignment="1">
      <alignment horizontal="left" vertical="top" wrapText="1"/>
    </xf>
    <xf numFmtId="0" fontId="44" fillId="24" borderId="57" xfId="48" applyFont="1" applyFill="1" applyBorder="1" applyAlignment="1">
      <alignment horizontal="left" vertical="top" wrapText="1"/>
    </xf>
    <xf numFmtId="0" fontId="48" fillId="37" borderId="57" xfId="48" applyFont="1" applyFill="1" applyBorder="1" applyAlignment="1">
      <alignment horizontal="left" vertical="top" wrapText="1"/>
    </xf>
    <xf numFmtId="0" fontId="48" fillId="0" borderId="57" xfId="48" applyFont="1" applyBorder="1" applyAlignment="1">
      <alignment horizontal="left" vertical="top" wrapText="1"/>
    </xf>
    <xf numFmtId="0" fontId="46" fillId="30" borderId="141" xfId="48" applyFont="1" applyFill="1" applyBorder="1" applyAlignment="1">
      <alignment horizontal="center" vertical="center" wrapText="1"/>
    </xf>
    <xf numFmtId="0" fontId="46" fillId="30" borderId="135" xfId="48" applyFont="1" applyFill="1" applyBorder="1" applyAlignment="1">
      <alignment horizontal="center" vertical="center" wrapText="1"/>
    </xf>
    <xf numFmtId="0" fontId="46" fillId="30" borderId="125" xfId="48" applyFont="1" applyFill="1" applyBorder="1" applyAlignment="1">
      <alignment horizontal="center" vertical="center" wrapText="1"/>
    </xf>
    <xf numFmtId="0" fontId="48" fillId="25" borderId="57" xfId="48" applyFont="1" applyFill="1" applyBorder="1" applyAlignment="1">
      <alignment horizontal="left" vertical="top" wrapText="1"/>
    </xf>
    <xf numFmtId="0" fontId="48" fillId="25" borderId="139" xfId="48" applyFont="1" applyFill="1" applyBorder="1" applyAlignment="1">
      <alignment horizontal="left" vertical="top" wrapText="1"/>
    </xf>
    <xf numFmtId="0" fontId="46" fillId="30" borderId="134" xfId="48" applyFont="1" applyFill="1" applyBorder="1" applyAlignment="1">
      <alignment horizontal="center" vertical="center" wrapText="1"/>
    </xf>
    <xf numFmtId="0" fontId="46" fillId="30" borderId="57" xfId="48" applyFont="1" applyFill="1" applyBorder="1" applyAlignment="1">
      <alignment horizontal="left" vertical="top" wrapText="1"/>
    </xf>
    <xf numFmtId="0" fontId="46" fillId="29" borderId="114" xfId="48" applyFont="1" applyFill="1" applyBorder="1" applyAlignment="1">
      <alignment horizontal="center" vertical="center" wrapText="1"/>
    </xf>
    <xf numFmtId="0" fontId="46" fillId="29" borderId="115" xfId="48" applyFont="1" applyFill="1" applyBorder="1" applyAlignment="1">
      <alignment horizontal="center" vertical="center" wrapText="1"/>
    </xf>
    <xf numFmtId="0" fontId="46" fillId="29" borderId="116" xfId="48" applyFont="1" applyFill="1" applyBorder="1" applyAlignment="1">
      <alignment horizontal="center" vertical="center" wrapText="1"/>
    </xf>
    <xf numFmtId="0" fontId="51" fillId="0" borderId="32" xfId="48" applyFont="1" applyBorder="1" applyAlignment="1">
      <alignment horizontal="center" vertical="center"/>
    </xf>
    <xf numFmtId="0" fontId="51" fillId="0" borderId="33" xfId="48" applyFont="1" applyBorder="1" applyAlignment="1">
      <alignment horizontal="center" vertical="center"/>
    </xf>
    <xf numFmtId="0" fontId="51" fillId="0" borderId="106" xfId="48" applyFont="1" applyBorder="1" applyAlignment="1">
      <alignment horizontal="center" vertical="center"/>
    </xf>
    <xf numFmtId="0" fontId="51" fillId="0" borderId="34" xfId="48" applyFont="1" applyBorder="1" applyAlignment="1">
      <alignment horizontal="center" vertical="center"/>
    </xf>
    <xf numFmtId="0" fontId="51" fillId="0" borderId="0" xfId="48" applyFont="1" applyAlignment="1">
      <alignment horizontal="center" vertical="center"/>
    </xf>
    <xf numFmtId="0" fontId="51" fillId="0" borderId="46" xfId="48" applyFont="1" applyBorder="1" applyAlignment="1">
      <alignment horizontal="center" vertical="center"/>
    </xf>
    <xf numFmtId="0" fontId="51" fillId="0" borderId="113" xfId="48" applyFont="1" applyBorder="1" applyAlignment="1">
      <alignment horizontal="center" vertical="center"/>
    </xf>
    <xf numFmtId="0" fontId="51" fillId="0" borderId="54" xfId="48" applyFont="1" applyBorder="1" applyAlignment="1">
      <alignment horizontal="center" vertical="center"/>
    </xf>
    <xf numFmtId="0" fontId="51" fillId="0" borderId="55" xfId="48" applyFont="1" applyBorder="1" applyAlignment="1">
      <alignment horizontal="center" vertical="center"/>
    </xf>
    <xf numFmtId="0" fontId="51" fillId="0" borderId="107" xfId="48" applyFont="1" applyBorder="1" applyAlignment="1">
      <alignment horizontal="center" vertical="center"/>
    </xf>
    <xf numFmtId="0" fontId="51" fillId="0" borderId="108" xfId="48" applyFont="1" applyBorder="1" applyAlignment="1">
      <alignment horizontal="center" vertical="center"/>
    </xf>
    <xf numFmtId="0" fontId="51" fillId="0" borderId="109" xfId="48" applyFont="1" applyBorder="1" applyAlignment="1">
      <alignment horizontal="center" vertical="center"/>
    </xf>
    <xf numFmtId="0" fontId="46" fillId="29" borderId="43" xfId="48" applyFont="1" applyFill="1" applyBorder="1" applyAlignment="1">
      <alignment horizontal="left" vertical="top" wrapText="1"/>
    </xf>
    <xf numFmtId="0" fontId="46" fillId="29" borderId="44" xfId="48" applyFont="1" applyFill="1" applyBorder="1" applyAlignment="1">
      <alignment horizontal="left" vertical="top" wrapText="1"/>
    </xf>
    <xf numFmtId="0" fontId="46" fillId="29" borderId="48" xfId="48" applyFont="1" applyFill="1" applyBorder="1" applyAlignment="1">
      <alignment horizontal="left" vertical="top" wrapText="1"/>
    </xf>
    <xf numFmtId="0" fontId="46" fillId="29" borderId="110" xfId="48" applyFont="1" applyFill="1" applyBorder="1" applyAlignment="1">
      <alignment horizontal="left" vertical="top" wrapText="1"/>
    </xf>
    <xf numFmtId="0" fontId="46" fillId="0" borderId="49" xfId="48" applyFont="1" applyBorder="1" applyAlignment="1">
      <alignment vertical="center"/>
    </xf>
    <xf numFmtId="0" fontId="46" fillId="0" borderId="50" xfId="48" applyFont="1" applyBorder="1" applyAlignment="1">
      <alignment vertical="center"/>
    </xf>
    <xf numFmtId="0" fontId="46" fillId="0" borderId="51" xfId="48" applyFont="1" applyBorder="1" applyAlignment="1">
      <alignment vertical="center"/>
    </xf>
    <xf numFmtId="0" fontId="21" fillId="29" borderId="40" xfId="48" applyFont="1" applyFill="1" applyBorder="1" applyAlignment="1">
      <alignment horizontal="left" vertical="center" wrapText="1"/>
    </xf>
    <xf numFmtId="0" fontId="37" fillId="29" borderId="41" xfId="48" applyFont="1" applyFill="1" applyBorder="1" applyAlignment="1">
      <alignment horizontal="left" vertical="center" wrapText="1"/>
    </xf>
    <xf numFmtId="0" fontId="37" fillId="29" borderId="42" xfId="48" applyFont="1" applyFill="1" applyBorder="1" applyAlignment="1">
      <alignment horizontal="left" vertical="center" wrapText="1"/>
    </xf>
    <xf numFmtId="0" fontId="37" fillId="29" borderId="45" xfId="48" applyFont="1" applyFill="1" applyBorder="1" applyAlignment="1">
      <alignment horizontal="left" vertical="center" wrapText="1"/>
    </xf>
    <xf numFmtId="0" fontId="37" fillId="29" borderId="0" xfId="48" applyFont="1" applyFill="1" applyAlignment="1">
      <alignment horizontal="left" vertical="center" wrapText="1"/>
    </xf>
    <xf numFmtId="0" fontId="37" fillId="29" borderId="46" xfId="48" applyFont="1" applyFill="1" applyBorder="1" applyAlignment="1">
      <alignment horizontal="left" vertical="center" wrapText="1"/>
    </xf>
    <xf numFmtId="0" fontId="37" fillId="29" borderId="53" xfId="48" applyFont="1" applyFill="1" applyBorder="1" applyAlignment="1">
      <alignment horizontal="left" vertical="center" wrapText="1"/>
    </xf>
    <xf numFmtId="0" fontId="37" fillId="29" borderId="54" xfId="48" applyFont="1" applyFill="1" applyBorder="1" applyAlignment="1">
      <alignment horizontal="left" vertical="center" wrapText="1"/>
    </xf>
    <xf numFmtId="0" fontId="37" fillId="29" borderId="55" xfId="48" applyFont="1" applyFill="1" applyBorder="1" applyAlignment="1">
      <alignment horizontal="left" vertical="center" wrapText="1"/>
    </xf>
    <xf numFmtId="10" fontId="68" fillId="29" borderId="49" xfId="57" applyNumberFormat="1" applyFont="1" applyFill="1" applyBorder="1" applyAlignment="1">
      <alignment horizontal="left" vertical="top" wrapText="1"/>
    </xf>
    <xf numFmtId="10" fontId="68" fillId="29" borderId="50" xfId="57" applyNumberFormat="1" applyFont="1" applyFill="1" applyBorder="1" applyAlignment="1">
      <alignment horizontal="left" vertical="top" wrapText="1"/>
    </xf>
    <xf numFmtId="10" fontId="68" fillId="29" borderId="56" xfId="57" applyNumberFormat="1" applyFont="1" applyFill="1" applyBorder="1" applyAlignment="1">
      <alignment horizontal="left" vertical="top" wrapText="1"/>
    </xf>
    <xf numFmtId="0" fontId="55" fillId="0" borderId="40" xfId="48" applyFont="1" applyBorder="1" applyAlignment="1">
      <alignment horizontal="center" vertical="center" wrapText="1"/>
    </xf>
    <xf numFmtId="0" fontId="55" fillId="0" borderId="111" xfId="48" applyFont="1" applyBorder="1" applyAlignment="1">
      <alignment horizontal="center" vertical="center" wrapText="1"/>
    </xf>
    <xf numFmtId="0" fontId="55" fillId="0" borderId="45" xfId="48" applyFont="1" applyBorder="1" applyAlignment="1">
      <alignment horizontal="center" vertical="center" wrapText="1"/>
    </xf>
    <xf numFmtId="0" fontId="55" fillId="0" borderId="35" xfId="48" applyFont="1" applyBorder="1" applyAlignment="1">
      <alignment horizontal="center" vertical="center" wrapText="1"/>
    </xf>
    <xf numFmtId="0" fontId="55" fillId="0" borderId="52" xfId="48" applyFont="1" applyBorder="1" applyAlignment="1">
      <alignment horizontal="center" vertical="center" wrapText="1"/>
    </xf>
    <xf numFmtId="0" fontId="55" fillId="0" borderId="112" xfId="48" applyFont="1" applyBorder="1" applyAlignment="1">
      <alignment horizontal="center" vertical="center" wrapText="1"/>
    </xf>
    <xf numFmtId="14" fontId="46" fillId="29" borderId="43" xfId="48" applyNumberFormat="1" applyFont="1" applyFill="1" applyBorder="1" applyAlignment="1">
      <alignment horizontal="center" vertical="center" wrapText="1"/>
    </xf>
    <xf numFmtId="0" fontId="46" fillId="29" borderId="110" xfId="48" applyFont="1" applyFill="1" applyBorder="1" applyAlignment="1">
      <alignment horizontal="center" vertical="center" wrapText="1"/>
    </xf>
    <xf numFmtId="0" fontId="47" fillId="29" borderId="43" xfId="48" applyFont="1" applyFill="1" applyBorder="1" applyAlignment="1">
      <alignment horizontal="left" vertical="top" wrapText="1"/>
    </xf>
    <xf numFmtId="0" fontId="53" fillId="29" borderId="110" xfId="48" applyFont="1" applyFill="1" applyBorder="1" applyAlignment="1">
      <alignment horizontal="left" vertical="top" wrapText="1"/>
    </xf>
  </cellXfs>
  <cellStyles count="60">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Hiperlink 2" xfId="49" xr:uid="{00000000-0005-0000-0000-00001D000000}"/>
    <cellStyle name="Moeda" xfId="56" builtinId="4"/>
    <cellStyle name="Moeda 2" xfId="51" xr:uid="{00000000-0005-0000-0000-000020000000}"/>
    <cellStyle name="Neutro" xfId="31" builtinId="28" customBuiltin="1"/>
    <cellStyle name="Normal" xfId="0" builtinId="0"/>
    <cellStyle name="Normal 10" xfId="52" xr:uid="{00000000-0005-0000-0000-000023000000}"/>
    <cellStyle name="Normal 2" xfId="53" xr:uid="{00000000-0005-0000-0000-000024000000}"/>
    <cellStyle name="Normal 2 2 2" xfId="45" xr:uid="{00000000-0005-0000-0000-000025000000}"/>
    <cellStyle name="Normal 2 3" xfId="48" xr:uid="{00000000-0005-0000-0000-000026000000}"/>
    <cellStyle name="Normal 3" xfId="58" xr:uid="{00000000-0005-0000-0000-000027000000}"/>
    <cellStyle name="Normal 3 3" xfId="47" xr:uid="{00000000-0005-0000-0000-000028000000}"/>
    <cellStyle name="Normal 87" xfId="46" xr:uid="{00000000-0005-0000-0000-000029000000}"/>
    <cellStyle name="Nota" xfId="32" builtinId="10" customBuiltin="1"/>
    <cellStyle name="Porcentagem" xfId="33" builtinId="5"/>
    <cellStyle name="Porcentagem 2" xfId="55" xr:uid="{00000000-0005-0000-0000-00002C000000}"/>
    <cellStyle name="Porcentagem 2 2" xfId="54" xr:uid="{00000000-0005-0000-0000-00002D000000}"/>
    <cellStyle name="Porcentagem 3" xfId="57" xr:uid="{00000000-0005-0000-0000-00002E000000}"/>
    <cellStyle name="Ruim" xfId="30" builtinId="27" customBuiltin="1"/>
    <cellStyle name="Saída" xfId="34" builtinId="21" customBuiltin="1"/>
    <cellStyle name="Texto de Aviso" xfId="36" builtinId="11" customBuiltin="1"/>
    <cellStyle name="Texto Explicativo" xfId="37" builtinId="53" customBuiltin="1"/>
    <cellStyle name="Título" xfId="38" builtinId="15" customBuiltin="1"/>
    <cellStyle name="Título 1" xfId="39" builtinId="16" customBuiltin="1"/>
    <cellStyle name="Título 2" xfId="40" builtinId="17" customBuiltin="1"/>
    <cellStyle name="Título 3" xfId="41" builtinId="18" customBuiltin="1"/>
    <cellStyle name="Título 4" xfId="42" builtinId="19" customBuiltin="1"/>
    <cellStyle name="Total" xfId="43" builtinId="25" customBuiltin="1"/>
    <cellStyle name="Vírgula" xfId="35" builtinId="3"/>
    <cellStyle name="Vírgula 2" xfId="50" xr:uid="{00000000-0005-0000-0000-000039000000}"/>
    <cellStyle name="Vírgula 3" xfId="59" xr:uid="{00000000-0005-0000-0000-00003A000000}"/>
    <cellStyle name="Vírgula 4" xfId="44" xr:uid="{00000000-0005-0000-0000-00003B000000}"/>
  </cellStyles>
  <dxfs count="2">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s>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228600</xdr:colOff>
          <xdr:row>0</xdr:row>
          <xdr:rowOff>209550</xdr:rowOff>
        </xdr:from>
        <xdr:to>
          <xdr:col>1</xdr:col>
          <xdr:colOff>666750</xdr:colOff>
          <xdr:row>0</xdr:row>
          <xdr:rowOff>895350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0</xdr:colOff>
      <xdr:row>0</xdr:row>
      <xdr:rowOff>161925</xdr:rowOff>
    </xdr:from>
    <xdr:to>
      <xdr:col>4</xdr:col>
      <xdr:colOff>364307</xdr:colOff>
      <xdr:row>0</xdr:row>
      <xdr:rowOff>873125</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295400" y="161925"/>
          <a:ext cx="4385127" cy="711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467925</xdr:colOff>
      <xdr:row>1</xdr:row>
      <xdr:rowOff>148411</xdr:rowOff>
    </xdr:from>
    <xdr:to>
      <xdr:col>2</xdr:col>
      <xdr:colOff>367553</xdr:colOff>
      <xdr:row>6</xdr:row>
      <xdr:rowOff>456887</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7925" y="345635"/>
          <a:ext cx="1836004" cy="175179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Google%20Drive/DFT%20Projetos/PROJETOS/SERRANIA/PROJETOS/PRA&#199;A/PROJETO%20PRACA%20SETE%20ORELHAS/PLANILHA%20M+&#220;LTIPLA%202.3%20-%20RAND%2020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refreshError="1"/>
      <sheetData sheetId="1" refreshError="1"/>
      <sheetData sheetId="2" refreshError="1">
        <row r="29">
          <cell r="G29">
            <v>43009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I289"/>
  <sheetViews>
    <sheetView showGridLines="0" view="pageBreakPreview" zoomScaleNormal="75" zoomScaleSheetLayoutView="100" workbookViewId="0">
      <pane ySplit="6" topLeftCell="A143" activePane="bottomLeft" state="frozen"/>
      <selection pane="bottomLeft" activeCell="G276" sqref="D272:G276"/>
    </sheetView>
  </sheetViews>
  <sheetFormatPr defaultColWidth="9.140625" defaultRowHeight="12.75" x14ac:dyDescent="0.2"/>
  <cols>
    <col min="1" max="1" width="7.140625" style="33" customWidth="1"/>
    <col min="2" max="2" width="13.140625" style="30" customWidth="1"/>
    <col min="3" max="3" width="12.85546875" style="30" bestFit="1" customWidth="1"/>
    <col min="4" max="4" width="60.85546875" style="7" bestFit="1" customWidth="1"/>
    <col min="5" max="5" width="7.42578125" style="30" customWidth="1"/>
    <col min="6" max="6" width="8.42578125" style="34" bestFit="1" customWidth="1"/>
    <col min="7" max="7" width="72.28515625" style="11" customWidth="1"/>
    <col min="8" max="8" width="9.140625" style="73"/>
    <col min="9" max="9" width="52.5703125" style="72" bestFit="1" customWidth="1"/>
    <col min="10" max="16384" width="9.140625" style="11"/>
  </cols>
  <sheetData>
    <row r="1" spans="1:9" x14ac:dyDescent="0.2">
      <c r="A1" s="424" t="s">
        <v>43</v>
      </c>
      <c r="B1" s="425"/>
      <c r="C1" s="425"/>
      <c r="D1" s="425"/>
      <c r="E1" s="425"/>
      <c r="F1" s="425"/>
      <c r="G1" s="426"/>
    </row>
    <row r="2" spans="1:9" s="6" customFormat="1" x14ac:dyDescent="0.2">
      <c r="A2" s="8" t="s">
        <v>291</v>
      </c>
      <c r="B2" s="1"/>
      <c r="C2" s="1"/>
      <c r="D2" s="35"/>
      <c r="E2" s="21" t="s">
        <v>951</v>
      </c>
      <c r="F2" s="62"/>
      <c r="G2" s="5"/>
      <c r="H2" s="73"/>
      <c r="I2" s="72"/>
    </row>
    <row r="3" spans="1:9" s="6" customFormat="1" x14ac:dyDescent="0.2">
      <c r="A3" s="8" t="s">
        <v>316</v>
      </c>
      <c r="B3" s="1"/>
      <c r="C3" s="1"/>
      <c r="D3" s="36"/>
      <c r="E3" s="1"/>
      <c r="F3" s="62"/>
      <c r="G3" s="5"/>
      <c r="H3" s="73"/>
      <c r="I3" s="72"/>
    </row>
    <row r="4" spans="1:9" s="6" customFormat="1" x14ac:dyDescent="0.2">
      <c r="A4" s="8" t="s">
        <v>890</v>
      </c>
      <c r="B4" s="1"/>
      <c r="C4" s="1"/>
      <c r="D4" s="36"/>
      <c r="E4" s="1"/>
      <c r="F4" s="1"/>
      <c r="G4" s="5"/>
      <c r="H4" s="73"/>
      <c r="I4" s="72"/>
    </row>
    <row r="5" spans="1:9" x14ac:dyDescent="0.2">
      <c r="A5" s="31"/>
      <c r="B5" s="17"/>
      <c r="C5" s="17"/>
      <c r="D5" s="10"/>
      <c r="E5" s="17"/>
      <c r="F5" s="32"/>
      <c r="G5" s="18"/>
    </row>
    <row r="6" spans="1:9" s="30" customFormat="1" x14ac:dyDescent="0.2">
      <c r="A6" s="63" t="s">
        <v>0</v>
      </c>
      <c r="B6" s="52" t="s">
        <v>6</v>
      </c>
      <c r="C6" s="69" t="s">
        <v>2</v>
      </c>
      <c r="D6" s="52" t="s">
        <v>1</v>
      </c>
      <c r="E6" s="52" t="s">
        <v>3</v>
      </c>
      <c r="F6" s="67" t="s">
        <v>4</v>
      </c>
      <c r="G6" s="52" t="s">
        <v>13</v>
      </c>
      <c r="H6" s="73"/>
      <c r="I6" s="73"/>
    </row>
    <row r="7" spans="1:9" s="47" customFormat="1" ht="11.25" x14ac:dyDescent="0.2">
      <c r="A7" s="42" t="s">
        <v>27</v>
      </c>
      <c r="B7" s="43"/>
      <c r="C7" s="43"/>
      <c r="D7" s="44"/>
      <c r="E7" s="43"/>
      <c r="F7" s="45"/>
      <c r="G7" s="46"/>
      <c r="H7" s="57"/>
      <c r="I7" s="23"/>
    </row>
    <row r="8" spans="1:9" s="47" customFormat="1" x14ac:dyDescent="0.2">
      <c r="A8" s="96">
        <v>1</v>
      </c>
      <c r="B8" s="97"/>
      <c r="C8" s="98"/>
      <c r="D8" s="110" t="s">
        <v>301</v>
      </c>
      <c r="E8" s="110"/>
      <c r="F8" s="111"/>
      <c r="G8" s="112"/>
      <c r="H8" s="57"/>
      <c r="I8" s="23"/>
    </row>
    <row r="9" spans="1:9" s="47" customFormat="1" ht="11.25" x14ac:dyDescent="0.2">
      <c r="A9" s="87" t="s">
        <v>8</v>
      </c>
      <c r="B9" s="80" t="s">
        <v>28</v>
      </c>
      <c r="C9" s="339" t="s">
        <v>309</v>
      </c>
      <c r="D9" s="340" t="s">
        <v>302</v>
      </c>
      <c r="E9" s="341" t="s">
        <v>303</v>
      </c>
      <c r="F9" s="342">
        <v>4</v>
      </c>
      <c r="G9" s="343"/>
      <c r="H9" s="57"/>
      <c r="I9" s="23"/>
    </row>
    <row r="10" spans="1:9" s="47" customFormat="1" ht="11.25" x14ac:dyDescent="0.2">
      <c r="A10" s="87" t="s">
        <v>19</v>
      </c>
      <c r="B10" s="80" t="s">
        <v>28</v>
      </c>
      <c r="C10" s="339" t="s">
        <v>310</v>
      </c>
      <c r="D10" s="340" t="s">
        <v>304</v>
      </c>
      <c r="E10" s="341" t="s">
        <v>303</v>
      </c>
      <c r="F10" s="342">
        <v>2</v>
      </c>
      <c r="G10" s="343"/>
      <c r="H10" s="57"/>
      <c r="I10" s="23"/>
    </row>
    <row r="11" spans="1:9" s="47" customFormat="1" ht="11.25" x14ac:dyDescent="0.2">
      <c r="A11" s="87" t="s">
        <v>257</v>
      </c>
      <c r="B11" s="80" t="s">
        <v>28</v>
      </c>
      <c r="C11" s="339" t="s">
        <v>311</v>
      </c>
      <c r="D11" s="340" t="s">
        <v>305</v>
      </c>
      <c r="E11" s="341" t="s">
        <v>303</v>
      </c>
      <c r="F11" s="342">
        <v>2</v>
      </c>
      <c r="G11" s="343"/>
      <c r="H11" s="57"/>
      <c r="I11" s="23"/>
    </row>
    <row r="12" spans="1:9" s="47" customFormat="1" ht="11.25" x14ac:dyDescent="0.2">
      <c r="A12" s="87" t="s">
        <v>268</v>
      </c>
      <c r="B12" s="80" t="s">
        <v>28</v>
      </c>
      <c r="C12" s="339" t="s">
        <v>312</v>
      </c>
      <c r="D12" s="340" t="s">
        <v>306</v>
      </c>
      <c r="E12" s="341" t="s">
        <v>303</v>
      </c>
      <c r="F12" s="342">
        <v>1</v>
      </c>
      <c r="G12" s="343"/>
      <c r="H12" s="57"/>
      <c r="I12" s="23"/>
    </row>
    <row r="13" spans="1:9" s="47" customFormat="1" ht="11.25" x14ac:dyDescent="0.2">
      <c r="A13" s="87" t="s">
        <v>269</v>
      </c>
      <c r="B13" s="80" t="s">
        <v>28</v>
      </c>
      <c r="C13" s="339" t="s">
        <v>313</v>
      </c>
      <c r="D13" s="340" t="s">
        <v>307</v>
      </c>
      <c r="E13" s="341" t="s">
        <v>303</v>
      </c>
      <c r="F13" s="342">
        <v>1</v>
      </c>
      <c r="G13" s="343"/>
      <c r="H13" s="57"/>
      <c r="I13" s="23"/>
    </row>
    <row r="14" spans="1:9" s="47" customFormat="1" ht="11.25" x14ac:dyDescent="0.2">
      <c r="A14" s="87" t="s">
        <v>315</v>
      </c>
      <c r="B14" s="80" t="s">
        <v>28</v>
      </c>
      <c r="C14" s="339" t="s">
        <v>314</v>
      </c>
      <c r="D14" s="340" t="s">
        <v>308</v>
      </c>
      <c r="E14" s="341" t="s">
        <v>303</v>
      </c>
      <c r="F14" s="342">
        <v>1</v>
      </c>
      <c r="G14" s="282"/>
      <c r="H14" s="57"/>
      <c r="I14" s="23"/>
    </row>
    <row r="15" spans="1:9" s="22" customFormat="1" x14ac:dyDescent="0.2">
      <c r="A15" s="96">
        <v>2</v>
      </c>
      <c r="B15" s="103"/>
      <c r="C15" s="98"/>
      <c r="D15" s="113" t="s">
        <v>324</v>
      </c>
      <c r="E15" s="114"/>
      <c r="F15" s="104"/>
      <c r="G15" s="103"/>
      <c r="H15" s="57"/>
      <c r="I15" s="23"/>
    </row>
    <row r="16" spans="1:9" s="22" customFormat="1" ht="67.5" x14ac:dyDescent="0.2">
      <c r="A16" s="87" t="s">
        <v>9</v>
      </c>
      <c r="B16" s="80" t="s">
        <v>28</v>
      </c>
      <c r="C16" s="80" t="s">
        <v>226</v>
      </c>
      <c r="D16" s="344" t="s">
        <v>225</v>
      </c>
      <c r="E16" s="81" t="s">
        <v>124</v>
      </c>
      <c r="F16" s="82">
        <v>1</v>
      </c>
      <c r="G16" s="345" t="s">
        <v>110</v>
      </c>
      <c r="H16" s="57"/>
      <c r="I16" s="23"/>
    </row>
    <row r="17" spans="1:9" s="22" customFormat="1" ht="45" x14ac:dyDescent="0.2">
      <c r="A17" s="87" t="s">
        <v>46</v>
      </c>
      <c r="B17" s="346" t="s">
        <v>28</v>
      </c>
      <c r="C17" s="346" t="s">
        <v>321</v>
      </c>
      <c r="D17" s="347" t="s">
        <v>322</v>
      </c>
      <c r="E17" s="89" t="s">
        <v>125</v>
      </c>
      <c r="F17" s="348">
        <v>26</v>
      </c>
      <c r="G17" s="349" t="s">
        <v>323</v>
      </c>
      <c r="H17" s="57"/>
      <c r="I17" s="23"/>
    </row>
    <row r="18" spans="1:9" s="22" customFormat="1" ht="22.5" x14ac:dyDescent="0.2">
      <c r="A18" s="87" t="s">
        <v>47</v>
      </c>
      <c r="B18" s="80" t="s">
        <v>28</v>
      </c>
      <c r="C18" s="77" t="s">
        <v>256</v>
      </c>
      <c r="D18" s="85" t="s">
        <v>255</v>
      </c>
      <c r="E18" s="89" t="s">
        <v>22</v>
      </c>
      <c r="F18" s="348">
        <v>960</v>
      </c>
      <c r="G18" s="77"/>
      <c r="H18" s="57"/>
      <c r="I18" s="23"/>
    </row>
    <row r="19" spans="1:9" s="22" customFormat="1" ht="45" x14ac:dyDescent="0.2">
      <c r="A19" s="87" t="s">
        <v>276</v>
      </c>
      <c r="B19" s="77" t="s">
        <v>28</v>
      </c>
      <c r="C19" s="77" t="s">
        <v>285</v>
      </c>
      <c r="D19" s="350" t="s">
        <v>286</v>
      </c>
      <c r="E19" s="351" t="s">
        <v>124</v>
      </c>
      <c r="F19" s="82">
        <v>1</v>
      </c>
      <c r="G19" s="77"/>
      <c r="H19" s="57"/>
      <c r="I19" s="23"/>
    </row>
    <row r="20" spans="1:9" s="22" customFormat="1" ht="33.75" x14ac:dyDescent="0.2">
      <c r="A20" s="87" t="s">
        <v>281</v>
      </c>
      <c r="B20" s="77" t="s">
        <v>28</v>
      </c>
      <c r="C20" s="77" t="s">
        <v>283</v>
      </c>
      <c r="D20" s="352" t="s">
        <v>284</v>
      </c>
      <c r="E20" s="351" t="s">
        <v>124</v>
      </c>
      <c r="F20" s="82">
        <v>1</v>
      </c>
      <c r="G20" s="77"/>
      <c r="H20" s="57"/>
      <c r="I20" s="23"/>
    </row>
    <row r="21" spans="1:9" s="22" customFormat="1" ht="45" x14ac:dyDescent="0.2">
      <c r="A21" s="87" t="s">
        <v>282</v>
      </c>
      <c r="B21" s="80" t="s">
        <v>28</v>
      </c>
      <c r="C21" s="80" t="s">
        <v>229</v>
      </c>
      <c r="D21" s="344" t="s">
        <v>227</v>
      </c>
      <c r="E21" s="81" t="s">
        <v>125</v>
      </c>
      <c r="F21" s="82">
        <v>104.4</v>
      </c>
      <c r="G21" s="353" t="s">
        <v>228</v>
      </c>
      <c r="H21" s="57"/>
      <c r="I21" s="23"/>
    </row>
    <row r="22" spans="1:9" s="22" customFormat="1" ht="33.75" x14ac:dyDescent="0.2">
      <c r="A22" s="87" t="s">
        <v>318</v>
      </c>
      <c r="B22" s="80" t="s">
        <v>28</v>
      </c>
      <c r="C22" s="77" t="s">
        <v>263</v>
      </c>
      <c r="D22" s="85" t="s">
        <v>262</v>
      </c>
      <c r="E22" s="77" t="s">
        <v>231</v>
      </c>
      <c r="F22" s="84">
        <v>1</v>
      </c>
      <c r="G22" s="343"/>
      <c r="H22" s="57"/>
      <c r="I22" s="23"/>
    </row>
    <row r="23" spans="1:9" s="22" customFormat="1" ht="22.5" x14ac:dyDescent="0.2">
      <c r="A23" s="87" t="s">
        <v>319</v>
      </c>
      <c r="B23" s="80" t="s">
        <v>28</v>
      </c>
      <c r="C23" s="77" t="s">
        <v>261</v>
      </c>
      <c r="D23" s="85" t="s">
        <v>259</v>
      </c>
      <c r="E23" s="177" t="s">
        <v>260</v>
      </c>
      <c r="F23" s="354">
        <f>3/1000</f>
        <v>3.0000000000000001E-3</v>
      </c>
      <c r="G23" s="343"/>
      <c r="H23" s="57"/>
      <c r="I23" s="23"/>
    </row>
    <row r="24" spans="1:9" s="22" customFormat="1" ht="33.75" x14ac:dyDescent="0.2">
      <c r="A24" s="87" t="s">
        <v>320</v>
      </c>
      <c r="B24" s="80" t="s">
        <v>28</v>
      </c>
      <c r="C24" s="77" t="s">
        <v>265</v>
      </c>
      <c r="D24" s="85" t="s">
        <v>264</v>
      </c>
      <c r="E24" s="77" t="s">
        <v>258</v>
      </c>
      <c r="F24" s="84">
        <v>4</v>
      </c>
      <c r="G24" s="77"/>
      <c r="H24" s="57"/>
      <c r="I24" s="23"/>
    </row>
    <row r="25" spans="1:9" s="47" customFormat="1" x14ac:dyDescent="0.2">
      <c r="A25" s="117">
        <v>3</v>
      </c>
      <c r="B25" s="109"/>
      <c r="C25" s="109"/>
      <c r="D25" s="118" t="s">
        <v>325</v>
      </c>
      <c r="E25" s="119"/>
      <c r="F25" s="94"/>
      <c r="G25" s="88"/>
      <c r="H25" s="57"/>
      <c r="I25" s="23"/>
    </row>
    <row r="26" spans="1:9" s="47" customFormat="1" x14ac:dyDescent="0.2">
      <c r="A26" s="117" t="s">
        <v>10</v>
      </c>
      <c r="B26" s="109"/>
      <c r="C26" s="109"/>
      <c r="D26" s="118" t="s">
        <v>326</v>
      </c>
      <c r="E26" s="119"/>
      <c r="F26" s="94"/>
      <c r="G26" s="88"/>
      <c r="H26" s="57"/>
      <c r="I26" s="23"/>
    </row>
    <row r="27" spans="1:9" s="47" customFormat="1" ht="45" x14ac:dyDescent="0.2">
      <c r="A27" s="76" t="s">
        <v>327</v>
      </c>
      <c r="B27" s="80" t="s">
        <v>28</v>
      </c>
      <c r="C27" s="80" t="s">
        <v>32</v>
      </c>
      <c r="D27" s="344" t="s">
        <v>76</v>
      </c>
      <c r="E27" s="81" t="s">
        <v>24</v>
      </c>
      <c r="F27" s="82">
        <v>64.11</v>
      </c>
      <c r="G27" s="83" t="s">
        <v>165</v>
      </c>
      <c r="H27" s="57"/>
      <c r="I27" s="23"/>
    </row>
    <row r="28" spans="1:9" s="47" customFormat="1" ht="22.5" x14ac:dyDescent="0.2">
      <c r="A28" s="76" t="s">
        <v>328</v>
      </c>
      <c r="B28" s="80" t="s">
        <v>28</v>
      </c>
      <c r="C28" s="80" t="s">
        <v>49</v>
      </c>
      <c r="D28" s="90" t="s">
        <v>287</v>
      </c>
      <c r="E28" s="81" t="s">
        <v>24</v>
      </c>
      <c r="F28" s="82">
        <v>21.84</v>
      </c>
      <c r="G28" s="83" t="s">
        <v>138</v>
      </c>
      <c r="H28" s="57"/>
      <c r="I28" s="23"/>
    </row>
    <row r="29" spans="1:9" s="47" customFormat="1" ht="33.75" x14ac:dyDescent="0.2">
      <c r="A29" s="76" t="s">
        <v>329</v>
      </c>
      <c r="B29" s="80" t="s">
        <v>28</v>
      </c>
      <c r="C29" s="355" t="s">
        <v>886</v>
      </c>
      <c r="D29" s="340" t="s">
        <v>341</v>
      </c>
      <c r="E29" s="355" t="s">
        <v>24</v>
      </c>
      <c r="F29" s="82">
        <v>42.27</v>
      </c>
      <c r="G29" s="83" t="s">
        <v>340</v>
      </c>
      <c r="H29" s="57"/>
      <c r="I29" s="23"/>
    </row>
    <row r="30" spans="1:9" s="47" customFormat="1" ht="25.5" x14ac:dyDescent="0.2">
      <c r="A30" s="117" t="s">
        <v>26</v>
      </c>
      <c r="B30" s="109"/>
      <c r="C30" s="109"/>
      <c r="D30" s="118" t="s">
        <v>901</v>
      </c>
      <c r="E30" s="119"/>
      <c r="F30" s="94"/>
      <c r="G30" s="88"/>
      <c r="H30" s="57"/>
      <c r="I30" s="23"/>
    </row>
    <row r="31" spans="1:9" s="47" customFormat="1" ht="22.5" x14ac:dyDescent="0.2">
      <c r="A31" s="76" t="s">
        <v>330</v>
      </c>
      <c r="B31" s="80" t="s">
        <v>28</v>
      </c>
      <c r="C31" s="80" t="s">
        <v>33</v>
      </c>
      <c r="D31" s="344" t="s">
        <v>23</v>
      </c>
      <c r="E31" s="81" t="s">
        <v>22</v>
      </c>
      <c r="F31" s="82">
        <v>97.24</v>
      </c>
      <c r="G31" s="83" t="s">
        <v>166</v>
      </c>
      <c r="H31" s="57"/>
      <c r="I31" s="23"/>
    </row>
    <row r="32" spans="1:9" s="47" customFormat="1" ht="22.5" x14ac:dyDescent="0.2">
      <c r="A32" s="76" t="s">
        <v>331</v>
      </c>
      <c r="B32" s="80" t="s">
        <v>28</v>
      </c>
      <c r="C32" s="80" t="s">
        <v>29</v>
      </c>
      <c r="D32" s="344" t="s">
        <v>30</v>
      </c>
      <c r="E32" s="81" t="s">
        <v>24</v>
      </c>
      <c r="F32" s="82">
        <v>4.8600000000000003</v>
      </c>
      <c r="G32" s="83" t="s">
        <v>167</v>
      </c>
      <c r="H32" s="57"/>
      <c r="I32" s="23"/>
    </row>
    <row r="33" spans="1:9" s="47" customFormat="1" ht="33.75" x14ac:dyDescent="0.2">
      <c r="A33" s="76" t="s">
        <v>332</v>
      </c>
      <c r="B33" s="80" t="s">
        <v>28</v>
      </c>
      <c r="C33" s="80" t="s">
        <v>34</v>
      </c>
      <c r="D33" s="90" t="s">
        <v>342</v>
      </c>
      <c r="E33" s="81" t="s">
        <v>22</v>
      </c>
      <c r="F33" s="82">
        <f>((((0.15+0.4)*2*47)*0.45)+(((0.8+0.8+0.8+0.8)*0.8)*47)+(268.54*0.3*2))</f>
        <v>304.70900000000006</v>
      </c>
      <c r="G33" s="83" t="s">
        <v>343</v>
      </c>
      <c r="H33" s="57"/>
      <c r="I33" s="23"/>
    </row>
    <row r="34" spans="1:9" s="47" customFormat="1" ht="11.25" x14ac:dyDescent="0.2">
      <c r="A34" s="76" t="s">
        <v>333</v>
      </c>
      <c r="B34" s="80" t="s">
        <v>28</v>
      </c>
      <c r="C34" s="80" t="s">
        <v>111</v>
      </c>
      <c r="D34" s="344" t="s">
        <v>112</v>
      </c>
      <c r="E34" s="81" t="s">
        <v>113</v>
      </c>
      <c r="F34" s="82">
        <f>2282.02+284.92</f>
        <v>2566.94</v>
      </c>
      <c r="G34" s="83" t="s">
        <v>159</v>
      </c>
      <c r="H34" s="57"/>
      <c r="I34" s="23"/>
    </row>
    <row r="35" spans="1:9" s="47" customFormat="1" ht="33.75" x14ac:dyDescent="0.2">
      <c r="A35" s="76" t="s">
        <v>334</v>
      </c>
      <c r="B35" s="80" t="s">
        <v>28</v>
      </c>
      <c r="C35" s="80" t="s">
        <v>345</v>
      </c>
      <c r="D35" s="90" t="s">
        <v>344</v>
      </c>
      <c r="E35" s="81" t="s">
        <v>24</v>
      </c>
      <c r="F35" s="82">
        <f>((0.8*0.8*0.8)*47)+((0.15*0.4*47)*0.45)+(268.54*0.3*0.15)</f>
        <v>37.417300000000004</v>
      </c>
      <c r="G35" s="83" t="s">
        <v>346</v>
      </c>
      <c r="H35" s="57"/>
      <c r="I35" s="23"/>
    </row>
    <row r="36" spans="1:9" s="47" customFormat="1" x14ac:dyDescent="0.2">
      <c r="A36" s="117" t="s">
        <v>48</v>
      </c>
      <c r="B36" s="109"/>
      <c r="C36" s="109"/>
      <c r="D36" s="118" t="s">
        <v>347</v>
      </c>
      <c r="E36" s="119"/>
      <c r="F36" s="94"/>
      <c r="G36" s="88"/>
      <c r="H36" s="57"/>
      <c r="I36" s="23"/>
    </row>
    <row r="37" spans="1:9" s="47" customFormat="1" ht="22.5" x14ac:dyDescent="0.2">
      <c r="A37" s="76" t="s">
        <v>335</v>
      </c>
      <c r="B37" s="80" t="s">
        <v>28</v>
      </c>
      <c r="C37" s="80" t="s">
        <v>51</v>
      </c>
      <c r="D37" s="356" t="s">
        <v>77</v>
      </c>
      <c r="E37" s="81" t="s">
        <v>22</v>
      </c>
      <c r="F37" s="82">
        <v>457.9</v>
      </c>
      <c r="G37" s="83" t="s">
        <v>169</v>
      </c>
      <c r="H37" s="57"/>
      <c r="I37" s="23"/>
    </row>
    <row r="38" spans="1:9" s="47" customFormat="1" ht="32.450000000000003" customHeight="1" x14ac:dyDescent="0.2">
      <c r="A38" s="76" t="s">
        <v>336</v>
      </c>
      <c r="B38" s="80" t="s">
        <v>28</v>
      </c>
      <c r="C38" s="80" t="s">
        <v>345</v>
      </c>
      <c r="D38" s="357" t="s">
        <v>348</v>
      </c>
      <c r="E38" s="81" t="s">
        <v>24</v>
      </c>
      <c r="F38" s="82">
        <f>(268.54*0.3*0.15)+(268.54*0.3*0.12)+(0.15*0.4*5.74*47)</f>
        <v>37.938539999999996</v>
      </c>
      <c r="G38" s="83" t="s">
        <v>168</v>
      </c>
      <c r="H38" s="57"/>
      <c r="I38" s="23"/>
    </row>
    <row r="39" spans="1:9" s="47" customFormat="1" ht="11.25" x14ac:dyDescent="0.2">
      <c r="A39" s="76" t="s">
        <v>337</v>
      </c>
      <c r="B39" s="80" t="s">
        <v>28</v>
      </c>
      <c r="C39" s="80" t="s">
        <v>111</v>
      </c>
      <c r="D39" s="344" t="s">
        <v>112</v>
      </c>
      <c r="E39" s="81" t="s">
        <v>113</v>
      </c>
      <c r="F39" s="82">
        <f>2282.02+284.92</f>
        <v>2566.94</v>
      </c>
      <c r="G39" s="83" t="s">
        <v>159</v>
      </c>
      <c r="H39" s="57"/>
      <c r="I39" s="23"/>
    </row>
    <row r="40" spans="1:9" s="47" customFormat="1" ht="22.5" x14ac:dyDescent="0.2">
      <c r="A40" s="76" t="s">
        <v>338</v>
      </c>
      <c r="B40" s="80" t="s">
        <v>28</v>
      </c>
      <c r="C40" s="80" t="s">
        <v>115</v>
      </c>
      <c r="D40" s="356" t="s">
        <v>114</v>
      </c>
      <c r="E40" s="358" t="s">
        <v>22</v>
      </c>
      <c r="F40" s="82">
        <v>436</v>
      </c>
      <c r="G40" s="83" t="s">
        <v>170</v>
      </c>
      <c r="H40" s="57"/>
      <c r="I40" s="23"/>
    </row>
    <row r="41" spans="1:9" s="47" customFormat="1" ht="33.75" x14ac:dyDescent="0.2">
      <c r="A41" s="76" t="s">
        <v>339</v>
      </c>
      <c r="B41" s="80" t="s">
        <v>28</v>
      </c>
      <c r="C41" s="359" t="s">
        <v>162</v>
      </c>
      <c r="D41" s="360" t="s">
        <v>163</v>
      </c>
      <c r="E41" s="77" t="s">
        <v>164</v>
      </c>
      <c r="F41" s="82">
        <v>436</v>
      </c>
      <c r="G41" s="83" t="s">
        <v>170</v>
      </c>
      <c r="H41" s="57"/>
      <c r="I41" s="23"/>
    </row>
    <row r="42" spans="1:9" s="47" customFormat="1" ht="67.5" x14ac:dyDescent="0.2">
      <c r="A42" s="76" t="s">
        <v>350</v>
      </c>
      <c r="B42" s="80" t="s">
        <v>28</v>
      </c>
      <c r="C42" s="359" t="s">
        <v>351</v>
      </c>
      <c r="D42" s="361" t="s">
        <v>349</v>
      </c>
      <c r="E42" s="86" t="s">
        <v>24</v>
      </c>
      <c r="F42" s="82">
        <f>(2*0.2*0.14)+((2*0.2*0.14)*2)+((2*0.2*0.14)*3)+((2*0.2*0.14)*3)+((2.05*0.2*0.14)*3)+((5.8*0.2*0.14)*4)+(1.94*0.2*0.14)+((2*0.2*0.14)*2)+((2.85*0.2*0.14)*3)+((1.55*0.2*0.14)*3)+((1.55*0.2*0.14)*3)+(2.01*0.2*0.14)+((5.4*0.2*0.14)*2)+(2.91*0.2*0.14)+((6.55*0.2*0.14)*2)+((2*0.2*0.14)*3)+((2.85*0.2*0.14)*3)+((2.85*0.2*0.14)*3)+((2.35*0.2*0.14)*3)+((2.35*0.2*0.14)*3)+(3.15*0.2*0.14)+(2.05*0.2*0.14)+((2.35*0.2*0.14)*3)+((3.11*0.2*0.14)*3)+((3.2*0.2*0.14)*2)+(4.14*0.2*0.14)+((4.05*0.2*0.14)*2)+((1.88*0.2*0.14)*3)+((1.8*0.2*0.14)*3)+((1.83*0.2*0.14)*3)</f>
        <v>5.4294799999999999</v>
      </c>
      <c r="G42" s="362" t="s">
        <v>355</v>
      </c>
      <c r="H42" s="57"/>
      <c r="I42" s="23"/>
    </row>
    <row r="43" spans="1:9" s="47" customFormat="1" ht="42" customHeight="1" x14ac:dyDescent="0.2">
      <c r="A43" s="76" t="s">
        <v>354</v>
      </c>
      <c r="B43" s="80" t="s">
        <v>28</v>
      </c>
      <c r="C43" s="359" t="s">
        <v>353</v>
      </c>
      <c r="D43" s="361" t="s">
        <v>352</v>
      </c>
      <c r="E43" s="77" t="s">
        <v>24</v>
      </c>
      <c r="F43" s="82">
        <f>((1.1*0.2*0.14)*2)+((1.05*0.2*0.14)*3)+(1.15*0.2*0.14)+(1.2*0.2*0.14)+(1.5*0.2*0.14)+(1.2*0.2*0.14)+(1.5*0.2*0.14)+(1.34*0.2*0.14)+((1.3*0.2*0.14)*3)+(1.2*0.2*0.14)+(1.5*0.2*0.14)</f>
        <v>0.55552000000000012</v>
      </c>
      <c r="G43" s="83" t="s">
        <v>356</v>
      </c>
      <c r="H43" s="57"/>
      <c r="I43" s="23"/>
    </row>
    <row r="44" spans="1:9" s="47" customFormat="1" x14ac:dyDescent="0.2">
      <c r="A44" s="117">
        <v>4</v>
      </c>
      <c r="B44" s="109"/>
      <c r="C44" s="120"/>
      <c r="D44" s="121" t="s">
        <v>357</v>
      </c>
      <c r="E44" s="98"/>
      <c r="F44" s="94"/>
      <c r="G44" s="88"/>
      <c r="H44" s="57"/>
      <c r="I44" s="23"/>
    </row>
    <row r="45" spans="1:9" s="47" customFormat="1" ht="112.5" x14ac:dyDescent="0.2">
      <c r="A45" s="76" t="s">
        <v>7</v>
      </c>
      <c r="B45" s="80" t="s">
        <v>28</v>
      </c>
      <c r="C45" s="80" t="s">
        <v>36</v>
      </c>
      <c r="D45" s="356" t="s">
        <v>117</v>
      </c>
      <c r="E45" s="358" t="s">
        <v>22</v>
      </c>
      <c r="F45" s="82">
        <f>(((4.7*3.23)-(2.5*1.2))+((5.8*3.23)-(2.5*1.2))+((2.05*3.23)-(1.5*1.2))+((2*3.23)-(0.8*0.6))+((2*3.23)-(0.8*0.6))+((2*3.23)-(1.2*0.6))+((1.05*3.23)-(0.8*0.6))+((1.1*3.23)-(0.8*0.6))+(2*3.23)+((2.85*3.23)-(1.5*1.2))+((5.4*3.23)-(2.5*1.2))+((2*3.23)-(1.5*1.2))+((1.2*3.23)-(0.8*2.1))+((2.85*3.23)-(1.5*1.2))+((2.35*3.23)-(1.5*1.2))+((3.75*3.23)-(1.5*1.2))+((3.15*3.23)-(0.8*2.1))+(0.94*3.23)+((2.35*3.23)-(1.5*1.2))+((1.3*3.23)-(1.2*0.6))+((3.11*3.23)-(2.5*1.2))+((4.14*3.23)-(4*2.4))+(0.94*3.23)+(3.15*3.23)+((5.56*3.23)-(2.76))+((4.1*3.23)-(2.5*1.2))+(7.29*3.23)+(6.25*3.23)+(1.5*3.23)+((5.05*3.23)-(3.6))+((6.55*3.23)-(2.5*1.2))+((2.44*3.23)-(1.2)+((2*3.23)-(1.2*0.6))+((1.1*3.23)-(0.8*2.1))+((1.94*3.23)-(0.8*2.1))+(5.75*3.23)))</f>
        <v>302.26330000000002</v>
      </c>
      <c r="G45" s="83" t="s">
        <v>171</v>
      </c>
      <c r="H45" s="57"/>
      <c r="I45" s="23"/>
    </row>
    <row r="46" spans="1:9" s="47" customFormat="1" ht="45" x14ac:dyDescent="0.2">
      <c r="A46" s="76" t="s">
        <v>20</v>
      </c>
      <c r="B46" s="80" t="s">
        <v>28</v>
      </c>
      <c r="C46" s="80" t="s">
        <v>52</v>
      </c>
      <c r="D46" s="356" t="s">
        <v>116</v>
      </c>
      <c r="E46" s="358" t="s">
        <v>22</v>
      </c>
      <c r="F46" s="82">
        <f>(((1.99*3.23*6)-(0.8*2.1))+(1.05*3.23)+(2*3.23)+((13.05*3.23)-(5*0.8*2.1))+((3.2*3.23)-(0.8*2.1))+((21.3*3.23)-(6*0.8*2.1))+(1.2*3.23)+((5.36*3.23)-(0.8*2.1))+((3.2*3.23*5)+((7.11*3.23)-(5.04))+(3.2*3.23)+((4.55*3.23)-(5.18))+((3.78*3.23)-(3.36))+((1.88*3.23)-(1.68))+(3.05*3.23)+((7.49*3.23)-(1.68))++((189.1+31.28+27.63))))</f>
        <v>550.44680000000005</v>
      </c>
      <c r="G46" s="83" t="s">
        <v>172</v>
      </c>
      <c r="H46" s="57"/>
      <c r="I46" s="23"/>
    </row>
    <row r="47" spans="1:9" s="47" customFormat="1" ht="22.5" x14ac:dyDescent="0.2">
      <c r="A47" s="76" t="s">
        <v>804</v>
      </c>
      <c r="B47" s="80" t="s">
        <v>28</v>
      </c>
      <c r="C47" s="363" t="s">
        <v>406</v>
      </c>
      <c r="D47" s="347" t="s">
        <v>407</v>
      </c>
      <c r="E47" s="364" t="s">
        <v>22</v>
      </c>
      <c r="F47" s="348">
        <f>(((1+0.42+1+0.42)*2)+((0.5*0.5)*3))</f>
        <v>6.43</v>
      </c>
      <c r="G47" s="83" t="s">
        <v>410</v>
      </c>
      <c r="H47" s="57"/>
      <c r="I47" s="23"/>
    </row>
    <row r="48" spans="1:9" s="47" customFormat="1" ht="33.75" x14ac:dyDescent="0.2">
      <c r="A48" s="76" t="s">
        <v>805</v>
      </c>
      <c r="B48" s="80" t="s">
        <v>28</v>
      </c>
      <c r="C48" s="80" t="s">
        <v>409</v>
      </c>
      <c r="D48" s="356" t="s">
        <v>408</v>
      </c>
      <c r="E48" s="358" t="s">
        <v>22</v>
      </c>
      <c r="F48" s="82">
        <f>(2.2*2.2)+(0.6*0.5)+(1.22*2.2)+(1.22*2.2)+(0.6*0.5)</f>
        <v>10.808000000000002</v>
      </c>
      <c r="G48" s="83" t="s">
        <v>411</v>
      </c>
      <c r="H48" s="57"/>
      <c r="I48" s="23"/>
    </row>
    <row r="49" spans="1:9" s="47" customFormat="1" ht="33.75" x14ac:dyDescent="0.2">
      <c r="A49" s="76" t="s">
        <v>358</v>
      </c>
      <c r="B49" s="80" t="s">
        <v>28</v>
      </c>
      <c r="C49" s="86" t="s">
        <v>294</v>
      </c>
      <c r="D49" s="85" t="s">
        <v>293</v>
      </c>
      <c r="E49" s="358" t="s">
        <v>22</v>
      </c>
      <c r="F49" s="82">
        <f>((1.42*3.2)+(2.4*3.2))</f>
        <v>12.224</v>
      </c>
      <c r="G49" s="83" t="s">
        <v>295</v>
      </c>
      <c r="H49" s="57"/>
      <c r="I49" s="23"/>
    </row>
    <row r="50" spans="1:9" s="47" customFormat="1" ht="33.75" x14ac:dyDescent="0.2">
      <c r="A50" s="76" t="s">
        <v>359</v>
      </c>
      <c r="B50" s="77" t="s">
        <v>28</v>
      </c>
      <c r="C50" s="77" t="s">
        <v>274</v>
      </c>
      <c r="D50" s="85" t="s">
        <v>275</v>
      </c>
      <c r="E50" s="351" t="s">
        <v>125</v>
      </c>
      <c r="F50" s="82">
        <f>36+32.57</f>
        <v>68.569999999999993</v>
      </c>
      <c r="G50" s="353" t="s">
        <v>360</v>
      </c>
      <c r="H50" s="57"/>
      <c r="I50" s="23"/>
    </row>
    <row r="51" spans="1:9" s="47" customFormat="1" x14ac:dyDescent="0.2">
      <c r="A51" s="117">
        <v>5</v>
      </c>
      <c r="B51" s="98"/>
      <c r="C51" s="98"/>
      <c r="D51" s="100" t="s">
        <v>361</v>
      </c>
      <c r="E51" s="122"/>
      <c r="F51" s="94"/>
      <c r="G51" s="123"/>
      <c r="H51" s="57"/>
      <c r="I51" s="23"/>
    </row>
    <row r="52" spans="1:9" s="47" customFormat="1" ht="11.25" x14ac:dyDescent="0.2">
      <c r="A52" s="76" t="s">
        <v>14</v>
      </c>
      <c r="B52" s="77" t="s">
        <v>28</v>
      </c>
      <c r="C52" s="355" t="s">
        <v>362</v>
      </c>
      <c r="D52" s="340" t="s">
        <v>363</v>
      </c>
      <c r="E52" s="341" t="s">
        <v>364</v>
      </c>
      <c r="F52" s="82">
        <f>(268.54*(0.3+0.3+0.15))</f>
        <v>201.40500000000003</v>
      </c>
      <c r="G52" s="353" t="s">
        <v>367</v>
      </c>
      <c r="H52" s="57"/>
      <c r="I52" s="23"/>
    </row>
    <row r="53" spans="1:9" s="47" customFormat="1" ht="11.25" x14ac:dyDescent="0.2">
      <c r="A53" s="76" t="s">
        <v>15</v>
      </c>
      <c r="B53" s="77" t="s">
        <v>28</v>
      </c>
      <c r="C53" s="355" t="s">
        <v>365</v>
      </c>
      <c r="D53" s="365" t="s">
        <v>366</v>
      </c>
      <c r="E53" s="355" t="s">
        <v>364</v>
      </c>
      <c r="F53" s="82">
        <f>436.09-368.94</f>
        <v>67.149999999999977</v>
      </c>
      <c r="G53" s="353" t="s">
        <v>906</v>
      </c>
      <c r="H53" s="57"/>
      <c r="I53" s="23"/>
    </row>
    <row r="54" spans="1:9" s="47" customFormat="1" x14ac:dyDescent="0.2">
      <c r="A54" s="117">
        <v>6</v>
      </c>
      <c r="B54" s="98"/>
      <c r="C54" s="98"/>
      <c r="D54" s="100" t="s">
        <v>368</v>
      </c>
      <c r="E54" s="122"/>
      <c r="F54" s="94"/>
      <c r="G54" s="123"/>
      <c r="H54" s="57"/>
      <c r="I54" s="23"/>
    </row>
    <row r="55" spans="1:9" s="47" customFormat="1" ht="45" x14ac:dyDescent="0.2">
      <c r="A55" s="76" t="s">
        <v>16</v>
      </c>
      <c r="B55" s="80" t="s">
        <v>28</v>
      </c>
      <c r="C55" s="76" t="s">
        <v>904</v>
      </c>
      <c r="D55" s="350" t="s">
        <v>903</v>
      </c>
      <c r="E55" s="358" t="s">
        <v>113</v>
      </c>
      <c r="F55" s="82">
        <f>(((351.08+(351.08*0.08))*2.54))</f>
        <v>963.08265599999993</v>
      </c>
      <c r="G55" s="83" t="s">
        <v>902</v>
      </c>
      <c r="H55" s="57"/>
      <c r="I55" s="23"/>
    </row>
    <row r="56" spans="1:9" s="47" customFormat="1" ht="22.5" x14ac:dyDescent="0.2">
      <c r="A56" s="76" t="s">
        <v>18</v>
      </c>
      <c r="B56" s="80" t="s">
        <v>28</v>
      </c>
      <c r="C56" s="76" t="s">
        <v>60</v>
      </c>
      <c r="D56" s="356" t="s">
        <v>87</v>
      </c>
      <c r="E56" s="358" t="s">
        <v>125</v>
      </c>
      <c r="F56" s="82">
        <f>19.4+5.1+10.29+14.98+1.74+6.52+7.89+10.41+3.47+0.94+11.8+0.94+3.35+23.85+2.22+2.22+4.42+4+3.35</f>
        <v>136.88999999999996</v>
      </c>
      <c r="G56" s="83" t="s">
        <v>369</v>
      </c>
      <c r="H56" s="57"/>
      <c r="I56" s="23"/>
    </row>
    <row r="57" spans="1:9" s="47" customFormat="1" ht="56.25" x14ac:dyDescent="0.2">
      <c r="A57" s="76" t="s">
        <v>21</v>
      </c>
      <c r="B57" s="80" t="s">
        <v>28</v>
      </c>
      <c r="C57" s="76" t="s">
        <v>908</v>
      </c>
      <c r="D57" s="356" t="s">
        <v>907</v>
      </c>
      <c r="E57" s="358" t="s">
        <v>22</v>
      </c>
      <c r="F57" s="82">
        <f>((12.53 +8.78 +45.21+284.56)+((12.53 +8.78 +45.21+284.56)*0.08))</f>
        <v>379.16639999999995</v>
      </c>
      <c r="G57" s="83" t="s">
        <v>905</v>
      </c>
      <c r="H57" s="57"/>
      <c r="I57" s="23"/>
    </row>
    <row r="58" spans="1:9" s="22" customFormat="1" x14ac:dyDescent="0.2">
      <c r="A58" s="96">
        <v>7</v>
      </c>
      <c r="B58" s="103"/>
      <c r="C58" s="98"/>
      <c r="D58" s="113" t="s">
        <v>370</v>
      </c>
      <c r="E58" s="114"/>
      <c r="F58" s="99"/>
      <c r="G58" s="112"/>
      <c r="H58" s="57"/>
      <c r="I58" s="23"/>
    </row>
    <row r="59" spans="1:9" s="22" customFormat="1" x14ac:dyDescent="0.2">
      <c r="A59" s="96" t="s">
        <v>17</v>
      </c>
      <c r="B59" s="103"/>
      <c r="C59" s="98"/>
      <c r="D59" s="113" t="s">
        <v>81</v>
      </c>
      <c r="E59" s="114"/>
      <c r="F59" s="99"/>
      <c r="G59" s="112"/>
      <c r="H59" s="57"/>
      <c r="I59" s="23"/>
    </row>
    <row r="60" spans="1:9" s="22" customFormat="1" ht="33.75" x14ac:dyDescent="0.2">
      <c r="A60" s="87" t="s">
        <v>380</v>
      </c>
      <c r="B60" s="355" t="s">
        <v>28</v>
      </c>
      <c r="C60" s="355" t="s">
        <v>371</v>
      </c>
      <c r="D60" s="365" t="s">
        <v>372</v>
      </c>
      <c r="E60" s="355" t="s">
        <v>364</v>
      </c>
      <c r="F60" s="84">
        <f>(0.6*1.53)+(1.2*0.6)+(1.53*0.6)+(2.2*0.6)+(1.2*0.6)+(1.62*0.6)+(3.2*0.6)+((1.8+0.95)*0.6)+(1.4*0.6)</f>
        <v>9.9779999999999998</v>
      </c>
      <c r="G60" s="362" t="s">
        <v>403</v>
      </c>
      <c r="H60" s="57"/>
      <c r="I60" s="23"/>
    </row>
    <row r="61" spans="1:9" s="127" customFormat="1" ht="33.75" x14ac:dyDescent="0.2">
      <c r="A61" s="87" t="s">
        <v>381</v>
      </c>
      <c r="B61" s="80" t="s">
        <v>28</v>
      </c>
      <c r="C61" s="359" t="s">
        <v>134</v>
      </c>
      <c r="D61" s="356" t="s">
        <v>135</v>
      </c>
      <c r="E61" s="358" t="s">
        <v>22</v>
      </c>
      <c r="F61" s="82">
        <f>((0.6*20.6)+(0.6*5.1)+(0.6*10.59)+(0.3*13.84)+(0.3*1.5)+(0.3*6.1)+(0.6*8.19)+(5.85*15.67)+(1.54*3.35)+(0.6*11.8)+(1.54*3.95)+(0.6*23.85)+(2*3.12)+(1.35*28.88)+(1.35*32.57))</f>
        <v>246.61900000000003</v>
      </c>
      <c r="G61" s="362" t="s">
        <v>211</v>
      </c>
      <c r="H61" s="125"/>
      <c r="I61" s="126"/>
    </row>
    <row r="62" spans="1:9" s="22" customFormat="1" ht="33.75" x14ac:dyDescent="0.2">
      <c r="A62" s="87" t="s">
        <v>382</v>
      </c>
      <c r="B62" s="80" t="s">
        <v>28</v>
      </c>
      <c r="C62" s="359" t="s">
        <v>136</v>
      </c>
      <c r="D62" s="356" t="s">
        <v>137</v>
      </c>
      <c r="E62" s="358" t="s">
        <v>22</v>
      </c>
      <c r="F62" s="82">
        <f>(3.14*2)</f>
        <v>6.28</v>
      </c>
      <c r="G62" s="83" t="s">
        <v>184</v>
      </c>
      <c r="H62" s="57"/>
      <c r="I62" s="23"/>
    </row>
    <row r="63" spans="1:9" s="22" customFormat="1" ht="22.5" x14ac:dyDescent="0.2">
      <c r="A63" s="87" t="s">
        <v>383</v>
      </c>
      <c r="B63" s="80" t="s">
        <v>28</v>
      </c>
      <c r="C63" s="80" t="s">
        <v>29</v>
      </c>
      <c r="D63" s="344" t="s">
        <v>30</v>
      </c>
      <c r="E63" s="81" t="s">
        <v>24</v>
      </c>
      <c r="F63" s="82">
        <f>320.18*0.03</f>
        <v>9.6053999999999995</v>
      </c>
      <c r="G63" s="83" t="s">
        <v>173</v>
      </c>
      <c r="H63" s="57"/>
      <c r="I63" s="23"/>
    </row>
    <row r="64" spans="1:9" s="22" customFormat="1" ht="33.75" x14ac:dyDescent="0.2">
      <c r="A64" s="87" t="s">
        <v>384</v>
      </c>
      <c r="B64" s="80" t="s">
        <v>28</v>
      </c>
      <c r="C64" s="77" t="s">
        <v>288</v>
      </c>
      <c r="D64" s="350" t="s">
        <v>289</v>
      </c>
      <c r="E64" s="358" t="s">
        <v>22</v>
      </c>
      <c r="F64" s="82">
        <v>320.18</v>
      </c>
      <c r="G64" s="83" t="s">
        <v>290</v>
      </c>
      <c r="H64" s="57"/>
      <c r="I64" s="23"/>
    </row>
    <row r="65" spans="1:9" s="22" customFormat="1" ht="33.75" x14ac:dyDescent="0.2">
      <c r="A65" s="87" t="s">
        <v>385</v>
      </c>
      <c r="B65" s="80" t="s">
        <v>28</v>
      </c>
      <c r="C65" s="80" t="s">
        <v>50</v>
      </c>
      <c r="D65" s="356" t="s">
        <v>143</v>
      </c>
      <c r="E65" s="358" t="s">
        <v>24</v>
      </c>
      <c r="F65" s="82">
        <f>320.18*0.05</f>
        <v>16.009</v>
      </c>
      <c r="G65" s="83" t="s">
        <v>175</v>
      </c>
      <c r="H65" s="57"/>
      <c r="I65" s="23"/>
    </row>
    <row r="66" spans="1:9" s="22" customFormat="1" ht="22.5" x14ac:dyDescent="0.2">
      <c r="A66" s="87" t="s">
        <v>386</v>
      </c>
      <c r="B66" s="80" t="s">
        <v>28</v>
      </c>
      <c r="C66" s="80" t="s">
        <v>148</v>
      </c>
      <c r="D66" s="356" t="s">
        <v>149</v>
      </c>
      <c r="E66" s="358" t="s">
        <v>22</v>
      </c>
      <c r="F66" s="82">
        <v>320.18</v>
      </c>
      <c r="G66" s="83" t="s">
        <v>174</v>
      </c>
      <c r="H66" s="57"/>
      <c r="I66" s="23"/>
    </row>
    <row r="67" spans="1:9" s="22" customFormat="1" ht="45" x14ac:dyDescent="0.2">
      <c r="A67" s="87" t="s">
        <v>387</v>
      </c>
      <c r="B67" s="80" t="s">
        <v>28</v>
      </c>
      <c r="C67" s="80" t="s">
        <v>55</v>
      </c>
      <c r="D67" s="356" t="s">
        <v>82</v>
      </c>
      <c r="E67" s="358" t="s">
        <v>22</v>
      </c>
      <c r="F67" s="82">
        <f>20.26+4+4+4+2.1+4.29+2.4+1.8+1.86+3.24+3.29</f>
        <v>51.24</v>
      </c>
      <c r="G67" s="83" t="s">
        <v>278</v>
      </c>
      <c r="H67" s="57"/>
      <c r="I67" s="23"/>
    </row>
    <row r="68" spans="1:9" s="22" customFormat="1" ht="33.75" x14ac:dyDescent="0.2">
      <c r="A68" s="87" t="s">
        <v>388</v>
      </c>
      <c r="B68" s="80" t="s">
        <v>28</v>
      </c>
      <c r="C68" s="80" t="s">
        <v>56</v>
      </c>
      <c r="D68" s="356" t="s">
        <v>83</v>
      </c>
      <c r="E68" s="358" t="s">
        <v>84</v>
      </c>
      <c r="F68" s="82">
        <f>1.1+1.1+2+2+1.2+1.55+1.2+1.55</f>
        <v>11.700000000000001</v>
      </c>
      <c r="G68" s="83" t="s">
        <v>279</v>
      </c>
      <c r="H68" s="57"/>
      <c r="I68" s="23"/>
    </row>
    <row r="69" spans="1:9" s="22" customFormat="1" ht="33.75" x14ac:dyDescent="0.2">
      <c r="A69" s="87" t="s">
        <v>389</v>
      </c>
      <c r="B69" s="80" t="s">
        <v>28</v>
      </c>
      <c r="C69" s="359" t="s">
        <v>136</v>
      </c>
      <c r="D69" s="356" t="s">
        <v>137</v>
      </c>
      <c r="E69" s="358" t="s">
        <v>22</v>
      </c>
      <c r="F69" s="82">
        <f>(3.14*2)</f>
        <v>6.28</v>
      </c>
      <c r="G69" s="83" t="s">
        <v>184</v>
      </c>
      <c r="H69" s="57"/>
      <c r="I69" s="23"/>
    </row>
    <row r="70" spans="1:9" s="22" customFormat="1" ht="33.75" x14ac:dyDescent="0.2">
      <c r="A70" s="87" t="s">
        <v>390</v>
      </c>
      <c r="B70" s="80" t="s">
        <v>28</v>
      </c>
      <c r="C70" s="77" t="s">
        <v>176</v>
      </c>
      <c r="D70" s="85" t="s">
        <v>177</v>
      </c>
      <c r="E70" s="358" t="s">
        <v>22</v>
      </c>
      <c r="F70" s="82">
        <f>(4+9.11+4.96+22.43+4.96+17.3+20.96+6.4+9.12+9.11+7.52+7.51+12+7.52+4.16+9.96+33.23+33.09+6.02+30.33)</f>
        <v>259.69</v>
      </c>
      <c r="G70" s="362" t="s">
        <v>182</v>
      </c>
      <c r="H70" s="57"/>
      <c r="I70" s="23"/>
    </row>
    <row r="71" spans="1:9" s="22" customFormat="1" ht="22.5" x14ac:dyDescent="0.2">
      <c r="A71" s="87" t="s">
        <v>391</v>
      </c>
      <c r="B71" s="80" t="s">
        <v>28</v>
      </c>
      <c r="C71" s="77" t="s">
        <v>178</v>
      </c>
      <c r="D71" s="350" t="s">
        <v>179</v>
      </c>
      <c r="E71" s="358" t="s">
        <v>125</v>
      </c>
      <c r="F71" s="82">
        <f>(7+11.1+20.08+16.2+18.5+27.72+11.1+10.1+20.2+11.89+10.1+8+11.62+19.56+9.16+22.08)</f>
        <v>234.40999999999997</v>
      </c>
      <c r="G71" s="362" t="s">
        <v>183</v>
      </c>
      <c r="H71" s="57"/>
      <c r="I71" s="23"/>
    </row>
    <row r="72" spans="1:9" s="22" customFormat="1" ht="45" x14ac:dyDescent="0.2">
      <c r="A72" s="87" t="s">
        <v>404</v>
      </c>
      <c r="B72" s="80" t="s">
        <v>28</v>
      </c>
      <c r="C72" s="77" t="s">
        <v>180</v>
      </c>
      <c r="D72" s="85" t="s">
        <v>181</v>
      </c>
      <c r="E72" s="358" t="s">
        <v>22</v>
      </c>
      <c r="F72" s="82">
        <f>(27.26+4.1+4+4+2.1+2.19+4.29+2.4+1.8+1.86+3.29+3.24)</f>
        <v>60.529999999999994</v>
      </c>
      <c r="G72" s="362" t="s">
        <v>405</v>
      </c>
      <c r="H72" s="57"/>
      <c r="I72" s="23"/>
    </row>
    <row r="73" spans="1:9" s="22" customFormat="1" x14ac:dyDescent="0.2">
      <c r="A73" s="96" t="s">
        <v>160</v>
      </c>
      <c r="B73" s="124"/>
      <c r="C73" s="124"/>
      <c r="D73" s="110" t="s">
        <v>373</v>
      </c>
      <c r="E73" s="110"/>
      <c r="F73" s="99"/>
      <c r="G73" s="112"/>
      <c r="H73" s="57"/>
      <c r="I73" s="23"/>
    </row>
    <row r="74" spans="1:9" s="22" customFormat="1" ht="33.75" x14ac:dyDescent="0.2">
      <c r="A74" s="76" t="s">
        <v>392</v>
      </c>
      <c r="B74" s="80" t="s">
        <v>28</v>
      </c>
      <c r="C74" s="80" t="s">
        <v>38</v>
      </c>
      <c r="D74" s="356" t="s">
        <v>78</v>
      </c>
      <c r="E74" s="358" t="s">
        <v>22</v>
      </c>
      <c r="F74" s="348">
        <f>((302.26+550.45)*2)</f>
        <v>1705.42</v>
      </c>
      <c r="G74" s="83" t="s">
        <v>296</v>
      </c>
      <c r="H74" s="57"/>
      <c r="I74" s="23"/>
    </row>
    <row r="75" spans="1:9" s="22" customFormat="1" ht="22.5" x14ac:dyDescent="0.2">
      <c r="A75" s="76" t="s">
        <v>393</v>
      </c>
      <c r="B75" s="355" t="s">
        <v>28</v>
      </c>
      <c r="C75" s="355" t="s">
        <v>374</v>
      </c>
      <c r="D75" s="340" t="s">
        <v>375</v>
      </c>
      <c r="E75" s="341" t="s">
        <v>22</v>
      </c>
      <c r="F75" s="84">
        <f>((302.26+550.45)*2)</f>
        <v>1705.42</v>
      </c>
      <c r="G75" s="83" t="s">
        <v>118</v>
      </c>
      <c r="H75" s="57"/>
      <c r="I75" s="23"/>
    </row>
    <row r="76" spans="1:9" s="127" customFormat="1" ht="45" x14ac:dyDescent="0.2">
      <c r="A76" s="76" t="s">
        <v>394</v>
      </c>
      <c r="B76" s="80" t="s">
        <v>28</v>
      </c>
      <c r="C76" s="76" t="s">
        <v>152</v>
      </c>
      <c r="D76" s="356" t="s">
        <v>153</v>
      </c>
      <c r="E76" s="358" t="s">
        <v>22</v>
      </c>
      <c r="F76" s="82">
        <f>(16.64+12.48+12.72+25.92+9.48+6.24+22.4+17.06+34.03+83.25+48.64+55.14+15.37+32.32+34.15+30.93+30.93+37.9+104.7+30.93+25.5+30.94+70.54+28.02+66.87+57.88+43.9+35.58+8.34+81.95+11.95+34.47+28.36+95.91+132.61+18.63+5.23+65.61+5.23+18.63)</f>
        <v>1527.3800000000003</v>
      </c>
      <c r="G76" s="83" t="s">
        <v>185</v>
      </c>
      <c r="H76" s="125"/>
      <c r="I76" s="126"/>
    </row>
    <row r="77" spans="1:9" s="22" customFormat="1" ht="22.5" x14ac:dyDescent="0.2">
      <c r="A77" s="76" t="s">
        <v>395</v>
      </c>
      <c r="B77" s="355" t="s">
        <v>28</v>
      </c>
      <c r="C77" s="355" t="s">
        <v>376</v>
      </c>
      <c r="D77" s="340" t="s">
        <v>377</v>
      </c>
      <c r="E77" s="341" t="s">
        <v>22</v>
      </c>
      <c r="F77" s="82">
        <f>(16.64+12.48+12.72+25.92+9.48+6.24+22.4+17.06+34.03+83.25+48.64+55.14+15.37+32.32+34.15+30.93+30.93+37.9+104.7+30.93+25.5+30.94+70.54+28.02+66.87+57.88+43.9+35.58+8.34+81.95+11.95+34.47+28.36+95.91+132.61+18.63+5.23+65.61+5.23+18.63)</f>
        <v>1527.3800000000003</v>
      </c>
      <c r="G77" s="343" t="s">
        <v>412</v>
      </c>
      <c r="H77" s="57"/>
      <c r="I77" s="23"/>
    </row>
    <row r="78" spans="1:9" s="22" customFormat="1" ht="22.5" x14ac:dyDescent="0.2">
      <c r="A78" s="76" t="s">
        <v>396</v>
      </c>
      <c r="B78" s="80" t="s">
        <v>28</v>
      </c>
      <c r="C78" s="76" t="s">
        <v>58</v>
      </c>
      <c r="D78" s="350" t="s">
        <v>230</v>
      </c>
      <c r="E78" s="358" t="s">
        <v>22</v>
      </c>
      <c r="F78" s="82">
        <f>(16.64+12.48+12.72+25.92+9.48+6.24+22.4+17.06+34.03+83.25+48.64+55.14+15.37+32.32+34.15+30.93+30.93+37.9+104.7+30.93+25.5+30.94+70.54+28.02+66.87+57.88+43.9+35.58+8.34+81.95+11.95+34.47+28.36+95.91+132.61+18.63+5.23+65.61+5.23+18.63)</f>
        <v>1527.3800000000003</v>
      </c>
      <c r="G78" s="343" t="s">
        <v>412</v>
      </c>
      <c r="H78" s="57"/>
      <c r="I78" s="23"/>
    </row>
    <row r="79" spans="1:9" s="22" customFormat="1" ht="45" x14ac:dyDescent="0.2">
      <c r="A79" s="76" t="s">
        <v>397</v>
      </c>
      <c r="B79" s="80" t="s">
        <v>28</v>
      </c>
      <c r="C79" s="359" t="s">
        <v>57</v>
      </c>
      <c r="D79" s="356" t="s">
        <v>85</v>
      </c>
      <c r="E79" s="358" t="s">
        <v>22</v>
      </c>
      <c r="F79" s="82">
        <f>((4.7+4.7+5.8+5.8+2+2+2+2+1.05+1.05+2+2+1.55+1.55+3.2+3.2+1.55+1.55+3.2+3.2+2+2+3.2+3.2)*1.6)+((2+2+2+2+2+2+2+2+1.95+2+2+1.2+1.2+2+2+1.5+1.5+1.2+1.2+1.8+1.8+1.8+1.8+1.8+1.8+1.8+1.8)*3.2)</f>
        <v>257.27999999999992</v>
      </c>
      <c r="G79" s="83" t="s">
        <v>280</v>
      </c>
      <c r="H79" s="57"/>
      <c r="I79" s="23"/>
    </row>
    <row r="80" spans="1:9" s="22" customFormat="1" x14ac:dyDescent="0.2">
      <c r="A80" s="96" t="s">
        <v>277</v>
      </c>
      <c r="B80" s="124"/>
      <c r="C80" s="124"/>
      <c r="D80" s="110" t="s">
        <v>378</v>
      </c>
      <c r="E80" s="110"/>
      <c r="F80" s="99"/>
      <c r="G80" s="112"/>
      <c r="H80" s="57"/>
      <c r="I80" s="23"/>
    </row>
    <row r="81" spans="1:9" s="22" customFormat="1" ht="22.5" x14ac:dyDescent="0.2">
      <c r="A81" s="76" t="s">
        <v>398</v>
      </c>
      <c r="B81" s="80" t="s">
        <v>28</v>
      </c>
      <c r="C81" s="80" t="s">
        <v>53</v>
      </c>
      <c r="D81" s="356" t="s">
        <v>79</v>
      </c>
      <c r="E81" s="358" t="s">
        <v>22</v>
      </c>
      <c r="F81" s="82">
        <f>((6.3*10.59)+(10.01*25.05)+(8.79*11.61)+(0.94*13)+(0.9*4.91))</f>
        <v>436.15839999999992</v>
      </c>
      <c r="G81" s="83" t="s">
        <v>170</v>
      </c>
      <c r="H81" s="57"/>
      <c r="I81" s="23"/>
    </row>
    <row r="82" spans="1:9" s="22" customFormat="1" ht="33.75" x14ac:dyDescent="0.2">
      <c r="A82" s="76" t="s">
        <v>400</v>
      </c>
      <c r="B82" s="80" t="s">
        <v>28</v>
      </c>
      <c r="C82" s="80" t="s">
        <v>54</v>
      </c>
      <c r="D82" s="356" t="s">
        <v>80</v>
      </c>
      <c r="E82" s="358" t="s">
        <v>22</v>
      </c>
      <c r="F82" s="82">
        <f>((6.3*10.59)+(10.01*25.05)+(8.79*11.61)+(0.94*13)+(0.9*4.91))</f>
        <v>436.15839999999992</v>
      </c>
      <c r="G82" s="83" t="s">
        <v>292</v>
      </c>
      <c r="H82" s="57"/>
      <c r="I82" s="23"/>
    </row>
    <row r="83" spans="1:9" s="22" customFormat="1" ht="22.5" x14ac:dyDescent="0.2">
      <c r="A83" s="76" t="s">
        <v>401</v>
      </c>
      <c r="B83" s="80" t="s">
        <v>28</v>
      </c>
      <c r="C83" s="76" t="s">
        <v>154</v>
      </c>
      <c r="D83" s="356" t="s">
        <v>155</v>
      </c>
      <c r="E83" s="358" t="s">
        <v>22</v>
      </c>
      <c r="F83" s="82">
        <f>(6.3*10.59)+(10.01*25.05)+(8.79*11.61)+(0.94*13)+(0.9*4.91)</f>
        <v>436.15839999999992</v>
      </c>
      <c r="G83" s="83" t="s">
        <v>170</v>
      </c>
      <c r="H83" s="57"/>
      <c r="I83" s="23"/>
    </row>
    <row r="84" spans="1:9" s="22" customFormat="1" ht="22.5" x14ac:dyDescent="0.2">
      <c r="A84" s="76" t="s">
        <v>402</v>
      </c>
      <c r="B84" s="355" t="s">
        <v>28</v>
      </c>
      <c r="C84" s="355" t="s">
        <v>379</v>
      </c>
      <c r="D84" s="340" t="s">
        <v>413</v>
      </c>
      <c r="E84" s="355" t="s">
        <v>22</v>
      </c>
      <c r="F84" s="82">
        <f>(6.3*10.59)+(10.01*25.05)+(8.79*11.61)+(0.94*13)+(0.9*4.91)</f>
        <v>436.15839999999992</v>
      </c>
      <c r="G84" s="83" t="s">
        <v>170</v>
      </c>
      <c r="H84" s="57"/>
      <c r="I84" s="23"/>
    </row>
    <row r="85" spans="1:9" s="22" customFormat="1" ht="22.5" x14ac:dyDescent="0.2">
      <c r="A85" s="76" t="s">
        <v>399</v>
      </c>
      <c r="B85" s="80" t="s">
        <v>28</v>
      </c>
      <c r="C85" s="76" t="s">
        <v>59</v>
      </c>
      <c r="D85" s="356" t="s">
        <v>86</v>
      </c>
      <c r="E85" s="358" t="s">
        <v>22</v>
      </c>
      <c r="F85" s="82">
        <f>(6.3*10.59)+(10.01*25.05)+(8.79*11.61)+(0.94*13)+(0.9*4.91)</f>
        <v>436.15839999999992</v>
      </c>
      <c r="G85" s="83" t="s">
        <v>170</v>
      </c>
      <c r="H85" s="57"/>
      <c r="I85" s="23"/>
    </row>
    <row r="86" spans="1:9" s="22" customFormat="1" x14ac:dyDescent="0.2">
      <c r="A86" s="96">
        <v>8</v>
      </c>
      <c r="B86" s="103"/>
      <c r="C86" s="96"/>
      <c r="D86" s="115" t="s">
        <v>90</v>
      </c>
      <c r="E86" s="116"/>
      <c r="F86" s="99"/>
      <c r="G86" s="112"/>
      <c r="H86" s="57"/>
      <c r="I86" s="23"/>
    </row>
    <row r="87" spans="1:9" s="47" customFormat="1" ht="11.25" x14ac:dyDescent="0.2">
      <c r="A87" s="76" t="s">
        <v>150</v>
      </c>
      <c r="B87" s="80" t="s">
        <v>28</v>
      </c>
      <c r="C87" s="80" t="s">
        <v>144</v>
      </c>
      <c r="D87" s="90" t="s">
        <v>145</v>
      </c>
      <c r="E87" s="358" t="s">
        <v>22</v>
      </c>
      <c r="F87" s="82">
        <f>((0.8*0.15)*26)+(1.1*0.15)+((0.8*0.2)*5)+(4*0.2)+(0.8*0.2)</f>
        <v>5.0449999999999999</v>
      </c>
      <c r="G87" s="83" t="s">
        <v>219</v>
      </c>
      <c r="H87" s="57"/>
      <c r="I87" s="23"/>
    </row>
    <row r="88" spans="1:9" s="47" customFormat="1" ht="22.5" x14ac:dyDescent="0.2">
      <c r="A88" s="76" t="s">
        <v>267</v>
      </c>
      <c r="B88" s="80" t="s">
        <v>28</v>
      </c>
      <c r="C88" s="80" t="s">
        <v>146</v>
      </c>
      <c r="D88" s="90" t="s">
        <v>147</v>
      </c>
      <c r="E88" s="358" t="s">
        <v>22</v>
      </c>
      <c r="F88" s="82">
        <f>((2.8*0.25)+((0.8*0.25)*7)+((1.2*0.25)*4)+((1.5*0.25)*11)+((2.5*0.25)*5))</f>
        <v>10.55</v>
      </c>
      <c r="G88" s="83" t="s">
        <v>220</v>
      </c>
      <c r="H88" s="57"/>
      <c r="I88" s="23"/>
    </row>
    <row r="89" spans="1:9" s="47" customFormat="1" x14ac:dyDescent="0.2">
      <c r="A89" s="96">
        <v>9</v>
      </c>
      <c r="B89" s="103"/>
      <c r="C89" s="96"/>
      <c r="D89" s="115" t="s">
        <v>414</v>
      </c>
      <c r="E89" s="116"/>
      <c r="F89" s="99"/>
      <c r="G89" s="112"/>
      <c r="H89" s="57"/>
      <c r="I89" s="23"/>
    </row>
    <row r="90" spans="1:9" s="47" customFormat="1" ht="45" x14ac:dyDescent="0.2">
      <c r="A90" s="76" t="s">
        <v>232</v>
      </c>
      <c r="B90" s="80" t="s">
        <v>28</v>
      </c>
      <c r="C90" s="77" t="s">
        <v>187</v>
      </c>
      <c r="D90" s="85" t="s">
        <v>186</v>
      </c>
      <c r="E90" s="358" t="s">
        <v>22</v>
      </c>
      <c r="F90" s="82">
        <f>(0.8*2.1)*5</f>
        <v>8.4</v>
      </c>
      <c r="G90" s="83" t="s">
        <v>221</v>
      </c>
      <c r="H90" s="57"/>
      <c r="I90" s="23"/>
    </row>
    <row r="91" spans="1:9" s="47" customFormat="1" ht="67.5" x14ac:dyDescent="0.2">
      <c r="A91" s="76" t="s">
        <v>233</v>
      </c>
      <c r="B91" s="80" t="s">
        <v>28</v>
      </c>
      <c r="C91" s="77" t="s">
        <v>189</v>
      </c>
      <c r="D91" s="85" t="s">
        <v>188</v>
      </c>
      <c r="E91" s="358" t="s">
        <v>124</v>
      </c>
      <c r="F91" s="82">
        <v>5</v>
      </c>
      <c r="G91" s="83" t="s">
        <v>190</v>
      </c>
      <c r="H91" s="57"/>
      <c r="I91" s="23"/>
    </row>
    <row r="92" spans="1:9" s="47" customFormat="1" ht="22.5" x14ac:dyDescent="0.2">
      <c r="A92" s="76" t="s">
        <v>234</v>
      </c>
      <c r="B92" s="80" t="s">
        <v>28</v>
      </c>
      <c r="C92" s="76" t="s">
        <v>37</v>
      </c>
      <c r="D92" s="356" t="s">
        <v>106</v>
      </c>
      <c r="E92" s="81" t="s">
        <v>124</v>
      </c>
      <c r="F92" s="82">
        <v>26</v>
      </c>
      <c r="G92" s="83" t="s">
        <v>202</v>
      </c>
      <c r="H92" s="57"/>
      <c r="I92" s="23"/>
    </row>
    <row r="93" spans="1:9" s="47" customFormat="1" ht="22.5" x14ac:dyDescent="0.2">
      <c r="A93" s="76" t="s">
        <v>415</v>
      </c>
      <c r="B93" s="80" t="s">
        <v>28</v>
      </c>
      <c r="C93" s="76" t="s">
        <v>74</v>
      </c>
      <c r="D93" s="356" t="s">
        <v>107</v>
      </c>
      <c r="E93" s="81" t="s">
        <v>124</v>
      </c>
      <c r="F93" s="82">
        <v>1</v>
      </c>
      <c r="G93" s="83" t="s">
        <v>203</v>
      </c>
      <c r="H93" s="57"/>
      <c r="I93" s="23"/>
    </row>
    <row r="94" spans="1:9" s="47" customFormat="1" ht="33.75" x14ac:dyDescent="0.2">
      <c r="A94" s="76" t="s">
        <v>416</v>
      </c>
      <c r="B94" s="80" t="s">
        <v>28</v>
      </c>
      <c r="C94" s="76" t="s">
        <v>39</v>
      </c>
      <c r="D94" s="356" t="s">
        <v>108</v>
      </c>
      <c r="E94" s="358" t="s">
        <v>22</v>
      </c>
      <c r="F94" s="82">
        <f>(0.8*2.1*26*2)+(0.9*2.1*1*2)</f>
        <v>91.140000000000015</v>
      </c>
      <c r="G94" s="83" t="s">
        <v>191</v>
      </c>
      <c r="H94" s="57"/>
      <c r="I94" s="23"/>
    </row>
    <row r="95" spans="1:9" s="92" customFormat="1" ht="22.5" x14ac:dyDescent="0.2">
      <c r="A95" s="76" t="s">
        <v>417</v>
      </c>
      <c r="B95" s="80" t="s">
        <v>421</v>
      </c>
      <c r="C95" s="76">
        <v>102184</v>
      </c>
      <c r="D95" s="356" t="s">
        <v>420</v>
      </c>
      <c r="E95" s="358" t="s">
        <v>124</v>
      </c>
      <c r="F95" s="82">
        <v>1</v>
      </c>
      <c r="G95" s="83" t="s">
        <v>423</v>
      </c>
      <c r="H95" s="125"/>
      <c r="I95" s="126"/>
    </row>
    <row r="96" spans="1:9" s="47" customFormat="1" ht="11.25" x14ac:dyDescent="0.2">
      <c r="A96" s="76" t="s">
        <v>418</v>
      </c>
      <c r="B96" s="80" t="s">
        <v>422</v>
      </c>
      <c r="C96" s="77">
        <v>112226</v>
      </c>
      <c r="D96" s="85" t="s">
        <v>944</v>
      </c>
      <c r="E96" s="358" t="s">
        <v>124</v>
      </c>
      <c r="F96" s="82">
        <v>1</v>
      </c>
      <c r="G96" s="83" t="s">
        <v>424</v>
      </c>
      <c r="H96" s="57"/>
      <c r="I96" s="23"/>
    </row>
    <row r="97" spans="1:9" s="47" customFormat="1" ht="11.25" x14ac:dyDescent="0.2">
      <c r="A97" s="76" t="s">
        <v>419</v>
      </c>
      <c r="B97" s="80" t="s">
        <v>422</v>
      </c>
      <c r="C97" s="77">
        <v>110525</v>
      </c>
      <c r="D97" s="85" t="s">
        <v>425</v>
      </c>
      <c r="E97" s="358" t="s">
        <v>124</v>
      </c>
      <c r="F97" s="82">
        <v>1</v>
      </c>
      <c r="G97" s="83" t="s">
        <v>426</v>
      </c>
      <c r="H97" s="57"/>
      <c r="I97" s="23"/>
    </row>
    <row r="98" spans="1:9" s="47" customFormat="1" ht="12.6" customHeight="1" x14ac:dyDescent="0.2">
      <c r="A98" s="76" t="s">
        <v>430</v>
      </c>
      <c r="B98" s="80" t="s">
        <v>422</v>
      </c>
      <c r="C98" s="77">
        <v>112634</v>
      </c>
      <c r="D98" s="85" t="s">
        <v>428</v>
      </c>
      <c r="E98" s="358" t="s">
        <v>22</v>
      </c>
      <c r="F98" s="82">
        <f>(((1.5*1.2)*9)+((2.5*1.2)*6))</f>
        <v>34.200000000000003</v>
      </c>
      <c r="G98" s="83" t="s">
        <v>433</v>
      </c>
      <c r="H98" s="57"/>
      <c r="I98" s="23"/>
    </row>
    <row r="99" spans="1:9" s="47" customFormat="1" ht="11.25" x14ac:dyDescent="0.2">
      <c r="A99" s="76" t="s">
        <v>431</v>
      </c>
      <c r="B99" s="80" t="s">
        <v>422</v>
      </c>
      <c r="C99" s="77">
        <v>112612</v>
      </c>
      <c r="D99" s="85" t="s">
        <v>429</v>
      </c>
      <c r="E99" s="358" t="s">
        <v>22</v>
      </c>
      <c r="F99" s="82">
        <f>((0.8*0.6*7)+(1.2*0.6*4))</f>
        <v>6.24</v>
      </c>
      <c r="G99" s="83" t="s">
        <v>434</v>
      </c>
      <c r="H99" s="57"/>
      <c r="I99" s="23"/>
    </row>
    <row r="100" spans="1:9" s="47" customFormat="1" ht="33.75" x14ac:dyDescent="0.2">
      <c r="A100" s="76" t="s">
        <v>432</v>
      </c>
      <c r="B100" s="80" t="s">
        <v>28</v>
      </c>
      <c r="C100" s="77" t="s">
        <v>298</v>
      </c>
      <c r="D100" s="85" t="s">
        <v>297</v>
      </c>
      <c r="E100" s="358" t="s">
        <v>22</v>
      </c>
      <c r="F100" s="82">
        <f>(2.8*1.05)</f>
        <v>2.94</v>
      </c>
      <c r="G100" s="83" t="s">
        <v>299</v>
      </c>
      <c r="H100" s="57"/>
      <c r="I100" s="23"/>
    </row>
    <row r="101" spans="1:9" s="47" customFormat="1" ht="31.5" x14ac:dyDescent="0.2">
      <c r="A101" s="76" t="s">
        <v>441</v>
      </c>
      <c r="B101" s="80" t="s">
        <v>436</v>
      </c>
      <c r="C101" s="366">
        <v>13235</v>
      </c>
      <c r="D101" s="367" t="s">
        <v>435</v>
      </c>
      <c r="E101" s="81" t="s">
        <v>124</v>
      </c>
      <c r="F101" s="82">
        <v>1</v>
      </c>
      <c r="G101" s="83" t="s">
        <v>437</v>
      </c>
      <c r="H101" s="57"/>
      <c r="I101" s="23"/>
    </row>
    <row r="102" spans="1:9" s="47" customFormat="1" ht="21" x14ac:dyDescent="0.2">
      <c r="A102" s="76" t="s">
        <v>442</v>
      </c>
      <c r="B102" s="80" t="s">
        <v>436</v>
      </c>
      <c r="C102" s="80">
        <v>9072</v>
      </c>
      <c r="D102" s="368" t="s">
        <v>438</v>
      </c>
      <c r="E102" s="81" t="s">
        <v>439</v>
      </c>
      <c r="F102" s="82">
        <f>4*2.2</f>
        <v>8.8000000000000007</v>
      </c>
      <c r="G102" s="83" t="s">
        <v>440</v>
      </c>
      <c r="H102" s="57"/>
      <c r="I102" s="23"/>
    </row>
    <row r="103" spans="1:9" s="47" customFormat="1" x14ac:dyDescent="0.2">
      <c r="A103" s="117">
        <v>10</v>
      </c>
      <c r="B103" s="109"/>
      <c r="C103" s="109"/>
      <c r="D103" s="128" t="s">
        <v>109</v>
      </c>
      <c r="E103" s="119"/>
      <c r="F103" s="94"/>
      <c r="G103" s="88"/>
      <c r="H103" s="57"/>
      <c r="I103" s="23"/>
    </row>
    <row r="104" spans="1:9" s="47" customFormat="1" x14ac:dyDescent="0.2">
      <c r="A104" s="117" t="s">
        <v>235</v>
      </c>
      <c r="B104" s="109"/>
      <c r="C104" s="109"/>
      <c r="D104" s="128" t="s">
        <v>443</v>
      </c>
      <c r="E104" s="119"/>
      <c r="F104" s="94"/>
      <c r="G104" s="88"/>
      <c r="H104" s="57"/>
      <c r="I104" s="23"/>
    </row>
    <row r="105" spans="1:9" s="47" customFormat="1" ht="45" x14ac:dyDescent="0.2">
      <c r="A105" s="76" t="s">
        <v>450</v>
      </c>
      <c r="B105" s="80" t="s">
        <v>28</v>
      </c>
      <c r="C105" s="346" t="s">
        <v>444</v>
      </c>
      <c r="D105" s="347" t="s">
        <v>446</v>
      </c>
      <c r="E105" s="369" t="s">
        <v>447</v>
      </c>
      <c r="F105" s="370">
        <v>1</v>
      </c>
      <c r="G105" s="83" t="s">
        <v>204</v>
      </c>
      <c r="H105" s="57"/>
      <c r="I105" s="23"/>
    </row>
    <row r="106" spans="1:9" s="47" customFormat="1" ht="56.25" x14ac:dyDescent="0.2">
      <c r="A106" s="76" t="s">
        <v>451</v>
      </c>
      <c r="B106" s="80" t="s">
        <v>28</v>
      </c>
      <c r="C106" s="346" t="s">
        <v>448</v>
      </c>
      <c r="D106" s="347" t="s">
        <v>449</v>
      </c>
      <c r="E106" s="369" t="s">
        <v>447</v>
      </c>
      <c r="F106" s="370">
        <v>2</v>
      </c>
      <c r="G106" s="83"/>
      <c r="H106" s="57"/>
      <c r="I106" s="23"/>
    </row>
    <row r="107" spans="1:9" s="47" customFormat="1" x14ac:dyDescent="0.2">
      <c r="A107" s="117" t="s">
        <v>236</v>
      </c>
      <c r="B107" s="130"/>
      <c r="C107" s="131"/>
      <c r="D107" s="129" t="s">
        <v>464</v>
      </c>
      <c r="E107" s="132"/>
      <c r="F107" s="133"/>
      <c r="G107" s="88"/>
      <c r="H107" s="57"/>
      <c r="I107" s="23"/>
    </row>
    <row r="108" spans="1:9" s="47" customFormat="1" ht="22.5" x14ac:dyDescent="0.2">
      <c r="A108" s="76" t="s">
        <v>453</v>
      </c>
      <c r="B108" s="346" t="s">
        <v>436</v>
      </c>
      <c r="C108" s="346">
        <v>12233</v>
      </c>
      <c r="D108" s="347" t="s">
        <v>465</v>
      </c>
      <c r="E108" s="369" t="s">
        <v>124</v>
      </c>
      <c r="F108" s="370">
        <v>1</v>
      </c>
      <c r="G108" s="83"/>
      <c r="H108" s="57"/>
      <c r="I108" s="23"/>
    </row>
    <row r="109" spans="1:9" s="47" customFormat="1" ht="11.25" x14ac:dyDescent="0.2">
      <c r="A109" s="76" t="s">
        <v>454</v>
      </c>
      <c r="B109" s="346" t="s">
        <v>422</v>
      </c>
      <c r="C109" s="346">
        <v>64169</v>
      </c>
      <c r="D109" s="347" t="s">
        <v>466</v>
      </c>
      <c r="E109" s="369" t="s">
        <v>124</v>
      </c>
      <c r="F109" s="370">
        <v>1</v>
      </c>
      <c r="G109" s="83"/>
      <c r="H109" s="57"/>
      <c r="I109" s="23"/>
    </row>
    <row r="110" spans="1:9" s="47" customFormat="1" ht="11.25" x14ac:dyDescent="0.2">
      <c r="A110" s="76" t="s">
        <v>455</v>
      </c>
      <c r="B110" s="346" t="s">
        <v>422</v>
      </c>
      <c r="C110" s="346">
        <v>64564</v>
      </c>
      <c r="D110" s="347" t="s">
        <v>467</v>
      </c>
      <c r="E110" s="369" t="s">
        <v>124</v>
      </c>
      <c r="F110" s="370">
        <v>1</v>
      </c>
      <c r="G110" s="83"/>
      <c r="H110" s="57"/>
      <c r="I110" s="23"/>
    </row>
    <row r="111" spans="1:9" s="47" customFormat="1" ht="33.75" x14ac:dyDescent="0.2">
      <c r="A111" s="76" t="s">
        <v>456</v>
      </c>
      <c r="B111" s="80" t="s">
        <v>28</v>
      </c>
      <c r="C111" s="346" t="s">
        <v>461</v>
      </c>
      <c r="D111" s="347" t="s">
        <v>161</v>
      </c>
      <c r="E111" s="369" t="s">
        <v>124</v>
      </c>
      <c r="F111" s="370">
        <v>11</v>
      </c>
      <c r="G111" s="83"/>
      <c r="H111" s="57"/>
      <c r="I111" s="23"/>
    </row>
    <row r="112" spans="1:9" s="47" customFormat="1" ht="45" x14ac:dyDescent="0.2">
      <c r="A112" s="76" t="s">
        <v>457</v>
      </c>
      <c r="B112" s="80" t="s">
        <v>28</v>
      </c>
      <c r="C112" s="346" t="s">
        <v>469</v>
      </c>
      <c r="D112" s="347" t="s">
        <v>468</v>
      </c>
      <c r="E112" s="369" t="s">
        <v>124</v>
      </c>
      <c r="F112" s="370">
        <v>4</v>
      </c>
      <c r="G112" s="83"/>
      <c r="H112" s="57"/>
      <c r="I112" s="23"/>
    </row>
    <row r="113" spans="1:9" s="47" customFormat="1" ht="11.25" x14ac:dyDescent="0.2">
      <c r="A113" s="76" t="s">
        <v>458</v>
      </c>
      <c r="B113" s="80" t="s">
        <v>28</v>
      </c>
      <c r="C113" s="76" t="s">
        <v>31</v>
      </c>
      <c r="D113" s="356" t="s">
        <v>122</v>
      </c>
      <c r="E113" s="81" t="s">
        <v>124</v>
      </c>
      <c r="F113" s="371">
        <v>8</v>
      </c>
      <c r="G113" s="83"/>
      <c r="H113" s="57"/>
      <c r="I113" s="23"/>
    </row>
    <row r="114" spans="1:9" s="47" customFormat="1" ht="11.25" x14ac:dyDescent="0.2">
      <c r="A114" s="76" t="s">
        <v>459</v>
      </c>
      <c r="B114" s="80" t="s">
        <v>28</v>
      </c>
      <c r="C114" s="76" t="s">
        <v>75</v>
      </c>
      <c r="D114" s="356" t="s">
        <v>123</v>
      </c>
      <c r="E114" s="81" t="s">
        <v>124</v>
      </c>
      <c r="F114" s="371">
        <v>7</v>
      </c>
      <c r="G114" s="83"/>
      <c r="H114" s="57"/>
      <c r="I114" s="23"/>
    </row>
    <row r="115" spans="1:9" s="47" customFormat="1" ht="11.25" x14ac:dyDescent="0.2">
      <c r="A115" s="76" t="s">
        <v>472</v>
      </c>
      <c r="B115" s="80" t="s">
        <v>28</v>
      </c>
      <c r="C115" s="346" t="s">
        <v>471</v>
      </c>
      <c r="D115" s="372" t="s">
        <v>470</v>
      </c>
      <c r="E115" s="369" t="s">
        <v>124</v>
      </c>
      <c r="F115" s="370">
        <v>11</v>
      </c>
      <c r="G115" s="83"/>
      <c r="H115" s="57"/>
      <c r="I115" s="23"/>
    </row>
    <row r="116" spans="1:9" s="47" customFormat="1" ht="11.25" x14ac:dyDescent="0.2">
      <c r="A116" s="76" t="s">
        <v>473</v>
      </c>
      <c r="B116" s="80" t="s">
        <v>28</v>
      </c>
      <c r="C116" s="346" t="s">
        <v>462</v>
      </c>
      <c r="D116" s="347" t="s">
        <v>463</v>
      </c>
      <c r="E116" s="369" t="s">
        <v>124</v>
      </c>
      <c r="F116" s="370">
        <v>4</v>
      </c>
      <c r="G116" s="83"/>
      <c r="H116" s="57"/>
      <c r="I116" s="23"/>
    </row>
    <row r="117" spans="1:9" s="47" customFormat="1" x14ac:dyDescent="0.2">
      <c r="A117" s="117" t="s">
        <v>253</v>
      </c>
      <c r="B117" s="124"/>
      <c r="C117" s="124"/>
      <c r="D117" s="110" t="s">
        <v>452</v>
      </c>
      <c r="E117" s="134"/>
      <c r="F117" s="111"/>
      <c r="G117" s="88"/>
      <c r="H117" s="57"/>
      <c r="I117" s="23"/>
    </row>
    <row r="118" spans="1:9" s="47" customFormat="1" ht="33.75" x14ac:dyDescent="0.2">
      <c r="A118" s="76" t="s">
        <v>630</v>
      </c>
      <c r="B118" s="355" t="s">
        <v>445</v>
      </c>
      <c r="C118" s="355" t="s">
        <v>474</v>
      </c>
      <c r="D118" s="340" t="s">
        <v>475</v>
      </c>
      <c r="E118" s="355" t="s">
        <v>447</v>
      </c>
      <c r="F118" s="373">
        <v>60</v>
      </c>
      <c r="G118" s="83" t="s">
        <v>896</v>
      </c>
      <c r="H118" s="57"/>
      <c r="I118" s="23"/>
    </row>
    <row r="119" spans="1:9" s="47" customFormat="1" ht="33.75" x14ac:dyDescent="0.2">
      <c r="A119" s="76" t="s">
        <v>631</v>
      </c>
      <c r="B119" s="355" t="s">
        <v>28</v>
      </c>
      <c r="C119" s="355" t="s">
        <v>476</v>
      </c>
      <c r="D119" s="340" t="s">
        <v>121</v>
      </c>
      <c r="E119" s="355" t="s">
        <v>447</v>
      </c>
      <c r="F119" s="373">
        <v>12</v>
      </c>
      <c r="G119" s="83" t="s">
        <v>895</v>
      </c>
      <c r="H119" s="57"/>
      <c r="I119" s="23"/>
    </row>
    <row r="120" spans="1:9" s="47" customFormat="1" ht="90" x14ac:dyDescent="0.2">
      <c r="A120" s="76" t="s">
        <v>632</v>
      </c>
      <c r="B120" s="355" t="s">
        <v>445</v>
      </c>
      <c r="C120" s="355" t="s">
        <v>477</v>
      </c>
      <c r="D120" s="340" t="s">
        <v>478</v>
      </c>
      <c r="E120" s="355" t="s">
        <v>479</v>
      </c>
      <c r="F120" s="373">
        <v>35</v>
      </c>
      <c r="G120" s="83"/>
      <c r="H120" s="57"/>
      <c r="I120" s="23"/>
    </row>
    <row r="121" spans="1:9" s="47" customFormat="1" ht="90" x14ac:dyDescent="0.2">
      <c r="A121" s="76" t="s">
        <v>633</v>
      </c>
      <c r="B121" s="355" t="s">
        <v>445</v>
      </c>
      <c r="C121" s="355" t="s">
        <v>480</v>
      </c>
      <c r="D121" s="340" t="s">
        <v>481</v>
      </c>
      <c r="E121" s="355" t="s">
        <v>479</v>
      </c>
      <c r="F121" s="373">
        <v>77</v>
      </c>
      <c r="G121" s="83"/>
      <c r="H121" s="57"/>
      <c r="I121" s="23"/>
    </row>
    <row r="122" spans="1:9" s="47" customFormat="1" ht="45" x14ac:dyDescent="0.2">
      <c r="A122" s="76" t="s">
        <v>634</v>
      </c>
      <c r="B122" s="355" t="s">
        <v>421</v>
      </c>
      <c r="C122" s="355">
        <v>104481</v>
      </c>
      <c r="D122" s="340" t="s">
        <v>482</v>
      </c>
      <c r="E122" s="355" t="s">
        <v>479</v>
      </c>
      <c r="F122" s="373">
        <v>2</v>
      </c>
      <c r="G122" s="83"/>
      <c r="H122" s="57"/>
      <c r="I122" s="23"/>
    </row>
    <row r="123" spans="1:9" s="47" customFormat="1" ht="22.5" x14ac:dyDescent="0.2">
      <c r="A123" s="76" t="s">
        <v>635</v>
      </c>
      <c r="B123" s="355" t="s">
        <v>436</v>
      </c>
      <c r="C123" s="355" t="s">
        <v>483</v>
      </c>
      <c r="D123" s="340" t="s">
        <v>484</v>
      </c>
      <c r="E123" s="355" t="s">
        <v>479</v>
      </c>
      <c r="F123" s="373">
        <v>2</v>
      </c>
      <c r="G123" s="83"/>
      <c r="H123" s="57"/>
      <c r="I123" s="23"/>
    </row>
    <row r="124" spans="1:9" s="47" customFormat="1" ht="22.5" x14ac:dyDescent="0.2">
      <c r="A124" s="76" t="s">
        <v>636</v>
      </c>
      <c r="B124" s="355" t="s">
        <v>436</v>
      </c>
      <c r="C124" s="355" t="s">
        <v>485</v>
      </c>
      <c r="D124" s="340" t="s">
        <v>486</v>
      </c>
      <c r="E124" s="355" t="s">
        <v>447</v>
      </c>
      <c r="F124" s="373">
        <v>13</v>
      </c>
      <c r="G124" s="83"/>
      <c r="H124" s="57"/>
      <c r="I124" s="23"/>
    </row>
    <row r="125" spans="1:9" s="47" customFormat="1" ht="11.25" x14ac:dyDescent="0.2">
      <c r="A125" s="76" t="s">
        <v>637</v>
      </c>
      <c r="B125" s="355" t="s">
        <v>436</v>
      </c>
      <c r="C125" s="355" t="s">
        <v>487</v>
      </c>
      <c r="D125" s="340" t="s">
        <v>488</v>
      </c>
      <c r="E125" s="355" t="s">
        <v>447</v>
      </c>
      <c r="F125" s="373">
        <v>13</v>
      </c>
      <c r="G125" s="83"/>
      <c r="H125" s="57"/>
      <c r="I125" s="23"/>
    </row>
    <row r="126" spans="1:9" s="47" customFormat="1" ht="11.25" x14ac:dyDescent="0.2">
      <c r="A126" s="76" t="s">
        <v>638</v>
      </c>
      <c r="B126" s="355" t="s">
        <v>436</v>
      </c>
      <c r="C126" s="355" t="s">
        <v>491</v>
      </c>
      <c r="D126" s="340" t="s">
        <v>492</v>
      </c>
      <c r="E126" s="355" t="s">
        <v>447</v>
      </c>
      <c r="F126" s="373">
        <v>2</v>
      </c>
      <c r="G126" s="83"/>
      <c r="H126" s="57"/>
      <c r="I126" s="23"/>
    </row>
    <row r="127" spans="1:9" s="47" customFormat="1" ht="22.5" x14ac:dyDescent="0.2">
      <c r="A127" s="76" t="s">
        <v>639</v>
      </c>
      <c r="B127" s="355" t="s">
        <v>436</v>
      </c>
      <c r="C127" s="355" t="s">
        <v>493</v>
      </c>
      <c r="D127" s="340" t="s">
        <v>494</v>
      </c>
      <c r="E127" s="355" t="s">
        <v>447</v>
      </c>
      <c r="F127" s="373">
        <v>2</v>
      </c>
      <c r="G127" s="83"/>
      <c r="H127" s="57"/>
      <c r="I127" s="23"/>
    </row>
    <row r="128" spans="1:9" s="47" customFormat="1" ht="22.5" x14ac:dyDescent="0.2">
      <c r="A128" s="76" t="s">
        <v>640</v>
      </c>
      <c r="B128" s="355" t="s">
        <v>445</v>
      </c>
      <c r="C128" s="355" t="s">
        <v>898</v>
      </c>
      <c r="D128" s="340" t="s">
        <v>897</v>
      </c>
      <c r="E128" s="355" t="s">
        <v>84</v>
      </c>
      <c r="F128" s="373">
        <v>168.2</v>
      </c>
      <c r="G128" s="83"/>
      <c r="H128" s="57"/>
      <c r="I128" s="23"/>
    </row>
    <row r="129" spans="1:9" s="47" customFormat="1" ht="22.5" x14ac:dyDescent="0.2">
      <c r="A129" s="76" t="s">
        <v>641</v>
      </c>
      <c r="B129" s="355" t="s">
        <v>445</v>
      </c>
      <c r="C129" s="355" t="s">
        <v>900</v>
      </c>
      <c r="D129" s="340" t="s">
        <v>899</v>
      </c>
      <c r="E129" s="355" t="s">
        <v>84</v>
      </c>
      <c r="F129" s="373">
        <v>17.5</v>
      </c>
      <c r="G129" s="83"/>
      <c r="H129" s="57"/>
      <c r="I129" s="23"/>
    </row>
    <row r="130" spans="1:9" s="47" customFormat="1" ht="22.5" x14ac:dyDescent="0.2">
      <c r="A130" s="76" t="s">
        <v>642</v>
      </c>
      <c r="B130" s="355" t="s">
        <v>445</v>
      </c>
      <c r="C130" s="355" t="s">
        <v>497</v>
      </c>
      <c r="D130" s="340" t="s">
        <v>498</v>
      </c>
      <c r="E130" s="355" t="s">
        <v>84</v>
      </c>
      <c r="F130" s="373">
        <v>45</v>
      </c>
      <c r="G130" s="83"/>
      <c r="H130" s="57"/>
      <c r="I130" s="23"/>
    </row>
    <row r="131" spans="1:9" s="47" customFormat="1" ht="33.75" x14ac:dyDescent="0.2">
      <c r="A131" s="76" t="s">
        <v>643</v>
      </c>
      <c r="B131" s="355" t="s">
        <v>445</v>
      </c>
      <c r="C131" s="355" t="s">
        <v>499</v>
      </c>
      <c r="D131" s="340" t="s">
        <v>500</v>
      </c>
      <c r="E131" s="355" t="s">
        <v>84</v>
      </c>
      <c r="F131" s="373">
        <v>1360.5</v>
      </c>
      <c r="G131" s="83"/>
      <c r="H131" s="57"/>
      <c r="I131" s="23"/>
    </row>
    <row r="132" spans="1:9" s="47" customFormat="1" ht="33.75" x14ac:dyDescent="0.2">
      <c r="A132" s="76" t="s">
        <v>644</v>
      </c>
      <c r="B132" s="355" t="s">
        <v>445</v>
      </c>
      <c r="C132" s="355" t="s">
        <v>501</v>
      </c>
      <c r="D132" s="340" t="s">
        <v>502</v>
      </c>
      <c r="E132" s="355" t="s">
        <v>84</v>
      </c>
      <c r="F132" s="373">
        <v>498</v>
      </c>
      <c r="G132" s="83"/>
      <c r="H132" s="57"/>
      <c r="I132" s="23"/>
    </row>
    <row r="133" spans="1:9" s="47" customFormat="1" ht="33.75" x14ac:dyDescent="0.2">
      <c r="A133" s="76" t="s">
        <v>645</v>
      </c>
      <c r="B133" s="355" t="s">
        <v>445</v>
      </c>
      <c r="C133" s="355" t="s">
        <v>503</v>
      </c>
      <c r="D133" s="340" t="s">
        <v>504</v>
      </c>
      <c r="E133" s="355" t="s">
        <v>84</v>
      </c>
      <c r="F133" s="373">
        <v>278</v>
      </c>
      <c r="G133" s="83"/>
      <c r="H133" s="57"/>
      <c r="I133" s="23"/>
    </row>
    <row r="134" spans="1:9" s="47" customFormat="1" ht="33.75" x14ac:dyDescent="0.2">
      <c r="A134" s="76" t="s">
        <v>646</v>
      </c>
      <c r="B134" s="355" t="s">
        <v>445</v>
      </c>
      <c r="C134" s="355" t="s">
        <v>505</v>
      </c>
      <c r="D134" s="340" t="s">
        <v>506</v>
      </c>
      <c r="E134" s="355" t="s">
        <v>84</v>
      </c>
      <c r="F134" s="373">
        <v>90</v>
      </c>
      <c r="G134" s="83"/>
      <c r="H134" s="57"/>
      <c r="I134" s="23"/>
    </row>
    <row r="135" spans="1:9" s="47" customFormat="1" ht="33.75" x14ac:dyDescent="0.2">
      <c r="A135" s="76" t="s">
        <v>647</v>
      </c>
      <c r="B135" s="355" t="s">
        <v>445</v>
      </c>
      <c r="C135" s="355" t="s">
        <v>507</v>
      </c>
      <c r="D135" s="340" t="s">
        <v>508</v>
      </c>
      <c r="E135" s="355" t="s">
        <v>84</v>
      </c>
      <c r="F135" s="373">
        <v>27</v>
      </c>
      <c r="G135" s="83"/>
      <c r="H135" s="57"/>
      <c r="I135" s="23"/>
    </row>
    <row r="136" spans="1:9" s="47" customFormat="1" x14ac:dyDescent="0.2">
      <c r="A136" s="117">
        <v>11</v>
      </c>
      <c r="B136" s="124"/>
      <c r="C136" s="124"/>
      <c r="D136" s="110" t="s">
        <v>923</v>
      </c>
      <c r="E136" s="124"/>
      <c r="F136" s="144"/>
      <c r="G136" s="88"/>
      <c r="H136" s="57"/>
      <c r="I136" s="23"/>
    </row>
    <row r="137" spans="1:9" s="47" customFormat="1" ht="33.75" x14ac:dyDescent="0.2">
      <c r="A137" s="76" t="s">
        <v>648</v>
      </c>
      <c r="B137" s="355" t="s">
        <v>445</v>
      </c>
      <c r="C137" s="355" t="s">
        <v>509</v>
      </c>
      <c r="D137" s="340" t="s">
        <v>510</v>
      </c>
      <c r="E137" s="355" t="s">
        <v>447</v>
      </c>
      <c r="F137" s="373">
        <v>1</v>
      </c>
      <c r="G137" s="83"/>
      <c r="H137" s="57"/>
      <c r="I137" s="23"/>
    </row>
    <row r="138" spans="1:9" s="47" customFormat="1" ht="22.5" x14ac:dyDescent="0.2">
      <c r="A138" s="76" t="s">
        <v>649</v>
      </c>
      <c r="B138" s="355" t="s">
        <v>445</v>
      </c>
      <c r="C138" s="355" t="s">
        <v>511</v>
      </c>
      <c r="D138" s="340" t="s">
        <v>512</v>
      </c>
      <c r="E138" s="355" t="s">
        <v>447</v>
      </c>
      <c r="F138" s="373">
        <v>3</v>
      </c>
      <c r="G138" s="83"/>
      <c r="H138" s="57"/>
      <c r="I138" s="23"/>
    </row>
    <row r="139" spans="1:9" s="47" customFormat="1" ht="45" x14ac:dyDescent="0.2">
      <c r="A139" s="76" t="s">
        <v>650</v>
      </c>
      <c r="B139" s="355" t="s">
        <v>445</v>
      </c>
      <c r="C139" s="355" t="s">
        <v>513</v>
      </c>
      <c r="D139" s="340" t="s">
        <v>514</v>
      </c>
      <c r="E139" s="355" t="s">
        <v>447</v>
      </c>
      <c r="F139" s="373">
        <v>3</v>
      </c>
      <c r="G139" s="83"/>
      <c r="H139" s="57"/>
      <c r="I139" s="23"/>
    </row>
    <row r="140" spans="1:9" s="47" customFormat="1" ht="22.5" x14ac:dyDescent="0.2">
      <c r="A140" s="76" t="s">
        <v>651</v>
      </c>
      <c r="B140" s="355" t="s">
        <v>445</v>
      </c>
      <c r="C140" s="355" t="s">
        <v>515</v>
      </c>
      <c r="D140" s="340" t="s">
        <v>516</v>
      </c>
      <c r="E140" s="355" t="s">
        <v>447</v>
      </c>
      <c r="F140" s="373">
        <v>3</v>
      </c>
      <c r="G140" s="83"/>
      <c r="H140" s="57"/>
      <c r="I140" s="23"/>
    </row>
    <row r="141" spans="1:9" s="47" customFormat="1" ht="22.5" x14ac:dyDescent="0.2">
      <c r="A141" s="76" t="s">
        <v>652</v>
      </c>
      <c r="B141" s="355" t="s">
        <v>436</v>
      </c>
      <c r="C141" s="355" t="s">
        <v>485</v>
      </c>
      <c r="D141" s="340" t="s">
        <v>486</v>
      </c>
      <c r="E141" s="355" t="s">
        <v>447</v>
      </c>
      <c r="F141" s="373">
        <v>12</v>
      </c>
      <c r="G141" s="83"/>
      <c r="H141" s="57"/>
      <c r="I141" s="23"/>
    </row>
    <row r="142" spans="1:9" s="47" customFormat="1" ht="11.25" x14ac:dyDescent="0.2">
      <c r="A142" s="76" t="s">
        <v>653</v>
      </c>
      <c r="B142" s="355" t="s">
        <v>436</v>
      </c>
      <c r="C142" s="355" t="s">
        <v>491</v>
      </c>
      <c r="D142" s="340" t="s">
        <v>492</v>
      </c>
      <c r="E142" s="355" t="s">
        <v>447</v>
      </c>
      <c r="F142" s="373">
        <v>2</v>
      </c>
      <c r="G142" s="83"/>
      <c r="H142" s="57"/>
      <c r="I142" s="23"/>
    </row>
    <row r="143" spans="1:9" s="47" customFormat="1" ht="11.25" x14ac:dyDescent="0.2">
      <c r="A143" s="76" t="s">
        <v>654</v>
      </c>
      <c r="B143" s="355" t="s">
        <v>436</v>
      </c>
      <c r="C143" s="355" t="s">
        <v>489</v>
      </c>
      <c r="D143" s="340" t="s">
        <v>490</v>
      </c>
      <c r="E143" s="355" t="s">
        <v>447</v>
      </c>
      <c r="F143" s="373">
        <v>1</v>
      </c>
      <c r="G143" s="83"/>
      <c r="H143" s="57"/>
      <c r="I143" s="23"/>
    </row>
    <row r="144" spans="1:9" s="47" customFormat="1" ht="22.5" x14ac:dyDescent="0.2">
      <c r="A144" s="76" t="s">
        <v>655</v>
      </c>
      <c r="B144" s="355" t="s">
        <v>445</v>
      </c>
      <c r="C144" s="355" t="s">
        <v>495</v>
      </c>
      <c r="D144" s="340" t="s">
        <v>496</v>
      </c>
      <c r="E144" s="355" t="s">
        <v>84</v>
      </c>
      <c r="F144" s="373">
        <v>210.8</v>
      </c>
      <c r="G144" s="83"/>
      <c r="H144" s="57"/>
      <c r="I144" s="23"/>
    </row>
    <row r="145" spans="1:9" s="47" customFormat="1" ht="67.5" x14ac:dyDescent="0.2">
      <c r="A145" s="76" t="s">
        <v>656</v>
      </c>
      <c r="B145" s="355" t="s">
        <v>445</v>
      </c>
      <c r="C145" s="355" t="s">
        <v>517</v>
      </c>
      <c r="D145" s="340" t="s">
        <v>518</v>
      </c>
      <c r="E145" s="355" t="s">
        <v>479</v>
      </c>
      <c r="F145" s="373">
        <v>15</v>
      </c>
      <c r="G145" s="83"/>
      <c r="H145" s="57"/>
      <c r="I145" s="23"/>
    </row>
    <row r="146" spans="1:9" s="47" customFormat="1" ht="22.5" x14ac:dyDescent="0.2">
      <c r="A146" s="76" t="s">
        <v>657</v>
      </c>
      <c r="B146" s="355" t="s">
        <v>445</v>
      </c>
      <c r="C146" s="355" t="s">
        <v>519</v>
      </c>
      <c r="D146" s="340" t="s">
        <v>252</v>
      </c>
      <c r="E146" s="355" t="s">
        <v>84</v>
      </c>
      <c r="F146" s="373">
        <v>335.4</v>
      </c>
      <c r="G146" s="83"/>
      <c r="H146" s="57"/>
      <c r="I146" s="23"/>
    </row>
    <row r="147" spans="1:9" s="47" customFormat="1" ht="11.25" x14ac:dyDescent="0.2">
      <c r="A147" s="76" t="s">
        <v>658</v>
      </c>
      <c r="B147" s="355" t="s">
        <v>445</v>
      </c>
      <c r="C147" s="355" t="s">
        <v>520</v>
      </c>
      <c r="D147" s="340" t="s">
        <v>521</v>
      </c>
      <c r="E147" s="355" t="s">
        <v>447</v>
      </c>
      <c r="F147" s="373">
        <v>15</v>
      </c>
      <c r="G147" s="83"/>
      <c r="H147" s="57"/>
      <c r="I147" s="23"/>
    </row>
    <row r="148" spans="1:9" s="47" customFormat="1" ht="11.25" x14ac:dyDescent="0.2">
      <c r="A148" s="76" t="s">
        <v>659</v>
      </c>
      <c r="B148" s="355" t="s">
        <v>422</v>
      </c>
      <c r="C148" s="355" t="s">
        <v>522</v>
      </c>
      <c r="D148" s="340" t="s">
        <v>523</v>
      </c>
      <c r="E148" s="355" t="s">
        <v>447</v>
      </c>
      <c r="F148" s="373">
        <v>1</v>
      </c>
      <c r="G148" s="83"/>
      <c r="H148" s="57"/>
      <c r="I148" s="23"/>
    </row>
    <row r="149" spans="1:9" s="47" customFormat="1" ht="11.25" x14ac:dyDescent="0.2">
      <c r="A149" s="76" t="s">
        <v>660</v>
      </c>
      <c r="B149" s="355" t="s">
        <v>422</v>
      </c>
      <c r="C149" s="355" t="s">
        <v>524</v>
      </c>
      <c r="D149" s="340" t="s">
        <v>525</v>
      </c>
      <c r="E149" s="355" t="s">
        <v>447</v>
      </c>
      <c r="F149" s="373">
        <v>2</v>
      </c>
      <c r="G149" s="83"/>
      <c r="H149" s="57"/>
      <c r="I149" s="23"/>
    </row>
    <row r="150" spans="1:9" s="47" customFormat="1" ht="11.25" x14ac:dyDescent="0.2">
      <c r="A150" s="76" t="s">
        <v>661</v>
      </c>
      <c r="B150" s="355" t="s">
        <v>445</v>
      </c>
      <c r="C150" s="355" t="s">
        <v>526</v>
      </c>
      <c r="D150" s="340" t="s">
        <v>527</v>
      </c>
      <c r="E150" s="355" t="s">
        <v>528</v>
      </c>
      <c r="F150" s="373">
        <v>2</v>
      </c>
      <c r="G150" s="83"/>
      <c r="H150" s="57"/>
      <c r="I150" s="23"/>
    </row>
    <row r="151" spans="1:9" s="47" customFormat="1" ht="11.25" x14ac:dyDescent="0.2">
      <c r="A151" s="76" t="s">
        <v>662</v>
      </c>
      <c r="B151" s="355" t="s">
        <v>422</v>
      </c>
      <c r="C151" s="355" t="s">
        <v>529</v>
      </c>
      <c r="D151" s="340" t="s">
        <v>530</v>
      </c>
      <c r="E151" s="355" t="s">
        <v>447</v>
      </c>
      <c r="F151" s="373">
        <v>15</v>
      </c>
      <c r="G151" s="83"/>
      <c r="H151" s="57"/>
      <c r="I151" s="23"/>
    </row>
    <row r="152" spans="1:9" s="47" customFormat="1" ht="11.25" x14ac:dyDescent="0.2">
      <c r="A152" s="76" t="s">
        <v>663</v>
      </c>
      <c r="B152" s="355" t="s">
        <v>422</v>
      </c>
      <c r="C152" s="355" t="s">
        <v>531</v>
      </c>
      <c r="D152" s="340" t="s">
        <v>532</v>
      </c>
      <c r="E152" s="355" t="s">
        <v>447</v>
      </c>
      <c r="F152" s="373">
        <v>15</v>
      </c>
      <c r="G152" s="83"/>
      <c r="H152" s="57"/>
      <c r="I152" s="23"/>
    </row>
    <row r="153" spans="1:9" s="47" customFormat="1" ht="11.25" x14ac:dyDescent="0.2">
      <c r="A153" s="76" t="s">
        <v>664</v>
      </c>
      <c r="B153" s="355" t="s">
        <v>422</v>
      </c>
      <c r="C153" s="355">
        <v>79444</v>
      </c>
      <c r="D153" s="340" t="s">
        <v>533</v>
      </c>
      <c r="E153" s="355" t="s">
        <v>447</v>
      </c>
      <c r="F153" s="373">
        <v>1</v>
      </c>
      <c r="G153" s="83"/>
      <c r="H153" s="57"/>
      <c r="I153" s="23"/>
    </row>
    <row r="154" spans="1:9" s="47" customFormat="1" ht="11.25" x14ac:dyDescent="0.2">
      <c r="A154" s="76" t="s">
        <v>665</v>
      </c>
      <c r="B154" s="355" t="s">
        <v>422</v>
      </c>
      <c r="C154" s="355" t="s">
        <v>534</v>
      </c>
      <c r="D154" s="340" t="s">
        <v>894</v>
      </c>
      <c r="E154" s="355" t="s">
        <v>447</v>
      </c>
      <c r="F154" s="373">
        <v>1</v>
      </c>
      <c r="G154" s="83"/>
      <c r="H154" s="57"/>
      <c r="I154" s="23"/>
    </row>
    <row r="155" spans="1:9" s="47" customFormat="1" ht="11.25" x14ac:dyDescent="0.2">
      <c r="A155" s="76" t="s">
        <v>666</v>
      </c>
      <c r="B155" s="355" t="s">
        <v>422</v>
      </c>
      <c r="C155" s="355" t="s">
        <v>535</v>
      </c>
      <c r="D155" s="340" t="s">
        <v>536</v>
      </c>
      <c r="E155" s="355" t="s">
        <v>447</v>
      </c>
      <c r="F155" s="373">
        <v>2</v>
      </c>
      <c r="G155" s="83"/>
      <c r="H155" s="57"/>
      <c r="I155" s="23"/>
    </row>
    <row r="156" spans="1:9" s="47" customFormat="1" ht="22.5" x14ac:dyDescent="0.2">
      <c r="A156" s="76" t="s">
        <v>667</v>
      </c>
      <c r="B156" s="355" t="s">
        <v>436</v>
      </c>
      <c r="C156" s="355" t="s">
        <v>537</v>
      </c>
      <c r="D156" s="340" t="s">
        <v>538</v>
      </c>
      <c r="E156" s="355" t="s">
        <v>447</v>
      </c>
      <c r="F156" s="373">
        <v>8</v>
      </c>
      <c r="G156" s="83"/>
      <c r="H156" s="57"/>
      <c r="I156" s="23"/>
    </row>
    <row r="157" spans="1:9" s="47" customFormat="1" x14ac:dyDescent="0.2">
      <c r="A157" s="117">
        <v>12</v>
      </c>
      <c r="B157" s="124"/>
      <c r="C157" s="124"/>
      <c r="D157" s="110" t="s">
        <v>570</v>
      </c>
      <c r="E157" s="124"/>
      <c r="F157" s="144"/>
      <c r="G157" s="88"/>
      <c r="H157" s="57"/>
      <c r="I157" s="23"/>
    </row>
    <row r="158" spans="1:9" s="47" customFormat="1" ht="11.25" x14ac:dyDescent="0.2">
      <c r="A158" s="341" t="s">
        <v>668</v>
      </c>
      <c r="B158" s="355" t="s">
        <v>445</v>
      </c>
      <c r="C158" s="355" t="s">
        <v>539</v>
      </c>
      <c r="D158" s="340" t="s">
        <v>540</v>
      </c>
      <c r="E158" s="355" t="s">
        <v>447</v>
      </c>
      <c r="F158" s="373">
        <v>15</v>
      </c>
      <c r="G158" s="83"/>
      <c r="H158" s="57"/>
      <c r="I158" s="23"/>
    </row>
    <row r="159" spans="1:9" s="47" customFormat="1" ht="26.45" customHeight="1" x14ac:dyDescent="0.2">
      <c r="A159" s="341" t="s">
        <v>669</v>
      </c>
      <c r="B159" s="355" t="s">
        <v>445</v>
      </c>
      <c r="C159" s="355" t="s">
        <v>893</v>
      </c>
      <c r="D159" s="340" t="s">
        <v>892</v>
      </c>
      <c r="E159" s="355" t="s">
        <v>447</v>
      </c>
      <c r="F159" s="373">
        <v>19</v>
      </c>
      <c r="G159" s="83"/>
      <c r="H159" s="57"/>
      <c r="I159" s="23"/>
    </row>
    <row r="160" spans="1:9" s="47" customFormat="1" ht="11.25" x14ac:dyDescent="0.2">
      <c r="A160" s="341" t="s">
        <v>670</v>
      </c>
      <c r="B160" s="355" t="s">
        <v>422</v>
      </c>
      <c r="C160" s="355" t="s">
        <v>541</v>
      </c>
      <c r="D160" s="340" t="s">
        <v>542</v>
      </c>
      <c r="E160" s="355" t="s">
        <v>447</v>
      </c>
      <c r="F160" s="373">
        <v>245</v>
      </c>
      <c r="G160" s="83"/>
      <c r="H160" s="57"/>
      <c r="I160" s="23"/>
    </row>
    <row r="161" spans="1:9" s="47" customFormat="1" ht="11.25" x14ac:dyDescent="0.2">
      <c r="A161" s="341" t="s">
        <v>671</v>
      </c>
      <c r="B161" s="355" t="s">
        <v>422</v>
      </c>
      <c r="C161" s="355" t="s">
        <v>543</v>
      </c>
      <c r="D161" s="340" t="s">
        <v>544</v>
      </c>
      <c r="E161" s="355" t="s">
        <v>447</v>
      </c>
      <c r="F161" s="373">
        <v>60</v>
      </c>
      <c r="G161" s="83"/>
      <c r="H161" s="57"/>
      <c r="I161" s="23"/>
    </row>
    <row r="162" spans="1:9" s="47" customFormat="1" ht="22.5" x14ac:dyDescent="0.2">
      <c r="A162" s="341" t="s">
        <v>158</v>
      </c>
      <c r="B162" s="355" t="s">
        <v>460</v>
      </c>
      <c r="C162" s="374">
        <v>1</v>
      </c>
      <c r="D162" s="340" t="s">
        <v>545</v>
      </c>
      <c r="E162" s="355" t="s">
        <v>447</v>
      </c>
      <c r="F162" s="373">
        <v>488</v>
      </c>
      <c r="G162" s="83"/>
      <c r="H162" s="57"/>
      <c r="I162" s="23"/>
    </row>
    <row r="163" spans="1:9" s="47" customFormat="1" ht="11.25" x14ac:dyDescent="0.2">
      <c r="A163" s="341" t="s">
        <v>672</v>
      </c>
      <c r="B163" s="355" t="s">
        <v>436</v>
      </c>
      <c r="C163" s="355" t="s">
        <v>546</v>
      </c>
      <c r="D163" s="340" t="s">
        <v>547</v>
      </c>
      <c r="E163" s="355" t="s">
        <v>447</v>
      </c>
      <c r="F163" s="373">
        <v>488</v>
      </c>
      <c r="G163" s="83"/>
      <c r="H163" s="57"/>
      <c r="I163" s="23"/>
    </row>
    <row r="164" spans="1:9" s="47" customFormat="1" ht="22.5" x14ac:dyDescent="0.2">
      <c r="A164" s="341" t="s">
        <v>673</v>
      </c>
      <c r="B164" s="355" t="s">
        <v>436</v>
      </c>
      <c r="C164" s="355" t="s">
        <v>548</v>
      </c>
      <c r="D164" s="340" t="s">
        <v>549</v>
      </c>
      <c r="E164" s="355" t="s">
        <v>447</v>
      </c>
      <c r="F164" s="373">
        <v>12</v>
      </c>
      <c r="G164" s="83"/>
      <c r="H164" s="57"/>
      <c r="I164" s="23"/>
    </row>
    <row r="165" spans="1:9" s="47" customFormat="1" ht="11.25" x14ac:dyDescent="0.2">
      <c r="A165" s="341" t="s">
        <v>674</v>
      </c>
      <c r="B165" s="355" t="s">
        <v>445</v>
      </c>
      <c r="C165" s="355" t="s">
        <v>550</v>
      </c>
      <c r="D165" s="340" t="s">
        <v>551</v>
      </c>
      <c r="E165" s="355" t="s">
        <v>447</v>
      </c>
      <c r="F165" s="373">
        <v>15</v>
      </c>
      <c r="G165" s="83"/>
      <c r="H165" s="57"/>
      <c r="I165" s="23"/>
    </row>
    <row r="166" spans="1:9" s="47" customFormat="1" ht="22.5" x14ac:dyDescent="0.2">
      <c r="A166" s="341" t="s">
        <v>675</v>
      </c>
      <c r="B166" s="355" t="s">
        <v>445</v>
      </c>
      <c r="C166" s="355" t="s">
        <v>552</v>
      </c>
      <c r="D166" s="340" t="s">
        <v>251</v>
      </c>
      <c r="E166" s="355" t="s">
        <v>84</v>
      </c>
      <c r="F166" s="373">
        <v>156</v>
      </c>
      <c r="G166" s="83"/>
      <c r="H166" s="57"/>
      <c r="I166" s="23"/>
    </row>
    <row r="167" spans="1:9" s="47" customFormat="1" ht="11.25" x14ac:dyDescent="0.2">
      <c r="A167" s="341" t="s">
        <v>676</v>
      </c>
      <c r="B167" s="355" t="s">
        <v>445</v>
      </c>
      <c r="C167" s="355" t="s">
        <v>553</v>
      </c>
      <c r="D167" s="340" t="s">
        <v>554</v>
      </c>
      <c r="E167" s="355" t="s">
        <v>84</v>
      </c>
      <c r="F167" s="373">
        <v>230</v>
      </c>
      <c r="G167" s="83"/>
      <c r="H167" s="57"/>
      <c r="I167" s="23"/>
    </row>
    <row r="168" spans="1:9" s="47" customFormat="1" ht="11.25" x14ac:dyDescent="0.2">
      <c r="A168" s="341" t="s">
        <v>677</v>
      </c>
      <c r="B168" s="355" t="s">
        <v>445</v>
      </c>
      <c r="C168" s="355" t="s">
        <v>555</v>
      </c>
      <c r="D168" s="340" t="s">
        <v>556</v>
      </c>
      <c r="E168" s="355" t="s">
        <v>447</v>
      </c>
      <c r="F168" s="373">
        <v>65</v>
      </c>
      <c r="G168" s="83"/>
      <c r="H168" s="57"/>
      <c r="I168" s="23"/>
    </row>
    <row r="169" spans="1:9" s="47" customFormat="1" ht="22.5" x14ac:dyDescent="0.2">
      <c r="A169" s="341" t="s">
        <v>678</v>
      </c>
      <c r="B169" s="355" t="s">
        <v>445</v>
      </c>
      <c r="C169" s="355" t="s">
        <v>495</v>
      </c>
      <c r="D169" s="340" t="s">
        <v>496</v>
      </c>
      <c r="E169" s="355" t="s">
        <v>84</v>
      </c>
      <c r="F169" s="373">
        <v>30</v>
      </c>
      <c r="G169" s="83"/>
      <c r="H169" s="57"/>
      <c r="I169" s="23"/>
    </row>
    <row r="170" spans="1:9" s="47" customFormat="1" ht="22.5" x14ac:dyDescent="0.2">
      <c r="A170" s="341" t="s">
        <v>679</v>
      </c>
      <c r="B170" s="355" t="s">
        <v>445</v>
      </c>
      <c r="C170" s="355" t="s">
        <v>887</v>
      </c>
      <c r="D170" s="340" t="s">
        <v>557</v>
      </c>
      <c r="E170" s="355" t="s">
        <v>447</v>
      </c>
      <c r="F170" s="373">
        <v>10</v>
      </c>
      <c r="G170" s="83"/>
      <c r="H170" s="57"/>
      <c r="I170" s="23"/>
    </row>
    <row r="171" spans="1:9" s="47" customFormat="1" ht="22.5" x14ac:dyDescent="0.2">
      <c r="A171" s="341" t="s">
        <v>680</v>
      </c>
      <c r="B171" s="355" t="s">
        <v>436</v>
      </c>
      <c r="C171" s="355" t="s">
        <v>558</v>
      </c>
      <c r="D171" s="340" t="s">
        <v>559</v>
      </c>
      <c r="E171" s="355" t="s">
        <v>560</v>
      </c>
      <c r="F171" s="373">
        <v>10</v>
      </c>
      <c r="G171" s="83"/>
      <c r="H171" s="57"/>
      <c r="I171" s="23"/>
    </row>
    <row r="172" spans="1:9" s="47" customFormat="1" ht="11.25" x14ac:dyDescent="0.2">
      <c r="A172" s="341" t="s">
        <v>681</v>
      </c>
      <c r="B172" s="355" t="s">
        <v>422</v>
      </c>
      <c r="C172" s="355" t="s">
        <v>561</v>
      </c>
      <c r="D172" s="340" t="s">
        <v>562</v>
      </c>
      <c r="E172" s="355" t="s">
        <v>447</v>
      </c>
      <c r="F172" s="373">
        <v>3</v>
      </c>
      <c r="G172" s="83"/>
      <c r="H172" s="57"/>
      <c r="I172" s="23"/>
    </row>
    <row r="173" spans="1:9" s="47" customFormat="1" ht="33.75" x14ac:dyDescent="0.2">
      <c r="A173" s="341" t="s">
        <v>682</v>
      </c>
      <c r="B173" s="355" t="s">
        <v>445</v>
      </c>
      <c r="C173" s="355" t="s">
        <v>563</v>
      </c>
      <c r="D173" s="340" t="s">
        <v>564</v>
      </c>
      <c r="E173" s="355" t="s">
        <v>447</v>
      </c>
      <c r="F173" s="373">
        <v>3</v>
      </c>
      <c r="G173" s="83"/>
      <c r="H173" s="57"/>
      <c r="I173" s="23"/>
    </row>
    <row r="174" spans="1:9" s="47" customFormat="1" ht="11.25" x14ac:dyDescent="0.2">
      <c r="A174" s="341" t="s">
        <v>683</v>
      </c>
      <c r="B174" s="355" t="s">
        <v>436</v>
      </c>
      <c r="C174" s="355" t="s">
        <v>565</v>
      </c>
      <c r="D174" s="340" t="s">
        <v>566</v>
      </c>
      <c r="E174" s="355" t="s">
        <v>447</v>
      </c>
      <c r="F174" s="373">
        <v>90</v>
      </c>
      <c r="G174" s="83"/>
      <c r="H174" s="57"/>
      <c r="I174" s="23"/>
    </row>
    <row r="175" spans="1:9" s="47" customFormat="1" ht="22.5" x14ac:dyDescent="0.2">
      <c r="A175" s="341" t="s">
        <v>684</v>
      </c>
      <c r="B175" s="355" t="s">
        <v>436</v>
      </c>
      <c r="C175" s="355" t="s">
        <v>567</v>
      </c>
      <c r="D175" s="340" t="s">
        <v>568</v>
      </c>
      <c r="E175" s="355" t="s">
        <v>447</v>
      </c>
      <c r="F175" s="373">
        <v>21</v>
      </c>
      <c r="G175" s="83"/>
      <c r="H175" s="57"/>
      <c r="I175" s="23"/>
    </row>
    <row r="176" spans="1:9" s="47" customFormat="1" ht="22.5" x14ac:dyDescent="0.2">
      <c r="A176" s="341" t="s">
        <v>685</v>
      </c>
      <c r="B176" s="355" t="s">
        <v>460</v>
      </c>
      <c r="C176" s="375">
        <v>2</v>
      </c>
      <c r="D176" s="340" t="s">
        <v>569</v>
      </c>
      <c r="E176" s="355" t="s">
        <v>447</v>
      </c>
      <c r="F176" s="373">
        <v>13</v>
      </c>
      <c r="G176" s="83"/>
      <c r="H176" s="57"/>
      <c r="I176" s="23"/>
    </row>
    <row r="177" spans="1:9" s="47" customFormat="1" x14ac:dyDescent="0.2">
      <c r="A177" s="117">
        <v>13</v>
      </c>
      <c r="B177" s="135"/>
      <c r="C177" s="110"/>
      <c r="D177" s="110" t="s">
        <v>625</v>
      </c>
      <c r="E177" s="134"/>
      <c r="F177" s="111"/>
      <c r="G177" s="88"/>
      <c r="H177" s="57"/>
      <c r="I177" s="23"/>
    </row>
    <row r="178" spans="1:9" s="47" customFormat="1" x14ac:dyDescent="0.2">
      <c r="A178" s="117" t="s">
        <v>629</v>
      </c>
      <c r="B178" s="135"/>
      <c r="C178" s="110"/>
      <c r="D178" s="110" t="s">
        <v>626</v>
      </c>
      <c r="E178" s="134"/>
      <c r="F178" s="111"/>
      <c r="G178" s="88"/>
      <c r="H178" s="57"/>
      <c r="I178" s="23"/>
    </row>
    <row r="179" spans="1:9" s="47" customFormat="1" ht="33.75" x14ac:dyDescent="0.2">
      <c r="A179" s="346" t="s">
        <v>686</v>
      </c>
      <c r="B179" s="355" t="s">
        <v>445</v>
      </c>
      <c r="C179" s="355" t="s">
        <v>571</v>
      </c>
      <c r="D179" s="340" t="s">
        <v>572</v>
      </c>
      <c r="E179" s="341" t="s">
        <v>124</v>
      </c>
      <c r="F179" s="373">
        <v>1</v>
      </c>
      <c r="G179" s="83"/>
      <c r="H179" s="57"/>
      <c r="I179" s="23"/>
    </row>
    <row r="180" spans="1:9" s="47" customFormat="1" ht="11.25" x14ac:dyDescent="0.2">
      <c r="A180" s="346" t="s">
        <v>687</v>
      </c>
      <c r="B180" s="355" t="s">
        <v>421</v>
      </c>
      <c r="C180" s="355" t="s">
        <v>573</v>
      </c>
      <c r="D180" s="340" t="s">
        <v>574</v>
      </c>
      <c r="E180" s="341" t="s">
        <v>124</v>
      </c>
      <c r="F180" s="373">
        <v>1</v>
      </c>
      <c r="G180" s="83"/>
      <c r="H180" s="57"/>
      <c r="I180" s="23"/>
    </row>
    <row r="181" spans="1:9" s="47" customFormat="1" ht="45" x14ac:dyDescent="0.2">
      <c r="A181" s="346" t="s">
        <v>794</v>
      </c>
      <c r="B181" s="355" t="s">
        <v>460</v>
      </c>
      <c r="C181" s="375">
        <v>3</v>
      </c>
      <c r="D181" s="340" t="s">
        <v>575</v>
      </c>
      <c r="E181" s="355" t="s">
        <v>124</v>
      </c>
      <c r="F181" s="373">
        <v>24</v>
      </c>
      <c r="G181" s="83" t="s">
        <v>793</v>
      </c>
      <c r="H181" s="57"/>
      <c r="I181" s="23"/>
    </row>
    <row r="182" spans="1:9" s="47" customFormat="1" ht="22.5" x14ac:dyDescent="0.2">
      <c r="A182" s="346" t="s">
        <v>688</v>
      </c>
      <c r="B182" s="80" t="s">
        <v>28</v>
      </c>
      <c r="C182" s="355" t="s">
        <v>582</v>
      </c>
      <c r="D182" s="340" t="s">
        <v>583</v>
      </c>
      <c r="E182" s="355" t="s">
        <v>125</v>
      </c>
      <c r="F182" s="373">
        <f>1.59+1.59+8.92+1.23+29.58+21.82+23.06+1.03+11.32+1.83+1.39+1.39+1.39+10.88+10.74</f>
        <v>127.75999999999998</v>
      </c>
      <c r="G182" s="83" t="s">
        <v>790</v>
      </c>
      <c r="H182" s="57"/>
      <c r="I182" s="23"/>
    </row>
    <row r="183" spans="1:9" s="47" customFormat="1" ht="22.5" x14ac:dyDescent="0.2">
      <c r="A183" s="346" t="s">
        <v>689</v>
      </c>
      <c r="B183" s="80" t="s">
        <v>28</v>
      </c>
      <c r="C183" s="355" t="s">
        <v>584</v>
      </c>
      <c r="D183" s="340" t="s">
        <v>585</v>
      </c>
      <c r="E183" s="341" t="s">
        <v>125</v>
      </c>
      <c r="F183" s="373">
        <f>3.63+3.63+0.97+7.37+1.06+0.7+0.35+0.72+0.66+0.47+1.29+1.03+2.86+2.79+10.34+3.6+0.87+1.36+2.99+3.67+7.07+0.53+2.72+2.93+0.65+0.92+6.78+5.17+2+0.55+2.9+12.19+1+1.69+1.4+1.19+0.18+0.42+1.18</f>
        <v>101.83000000000003</v>
      </c>
      <c r="G183" s="83" t="s">
        <v>765</v>
      </c>
      <c r="H183" s="57"/>
      <c r="I183" s="23"/>
    </row>
    <row r="184" spans="1:9" s="47" customFormat="1" ht="45" x14ac:dyDescent="0.2">
      <c r="A184" s="346" t="s">
        <v>795</v>
      </c>
      <c r="B184" s="80" t="s">
        <v>28</v>
      </c>
      <c r="C184" s="77" t="s">
        <v>911</v>
      </c>
      <c r="D184" s="85" t="s">
        <v>910</v>
      </c>
      <c r="E184" s="91" t="s">
        <v>124</v>
      </c>
      <c r="F184" s="82">
        <v>1</v>
      </c>
      <c r="G184" s="83" t="s">
        <v>126</v>
      </c>
      <c r="H184" s="57"/>
      <c r="I184" s="23"/>
    </row>
    <row r="185" spans="1:9" s="47" customFormat="1" ht="45" x14ac:dyDescent="0.2">
      <c r="A185" s="346" t="s">
        <v>796</v>
      </c>
      <c r="B185" s="80" t="s">
        <v>28</v>
      </c>
      <c r="C185" s="77" t="s">
        <v>215</v>
      </c>
      <c r="D185" s="85" t="s">
        <v>912</v>
      </c>
      <c r="E185" s="91" t="s">
        <v>124</v>
      </c>
      <c r="F185" s="82">
        <v>2</v>
      </c>
      <c r="G185" s="83" t="s">
        <v>126</v>
      </c>
      <c r="H185" s="57"/>
      <c r="I185" s="23"/>
    </row>
    <row r="186" spans="1:9" s="47" customFormat="1" ht="20.45" customHeight="1" x14ac:dyDescent="0.2">
      <c r="A186" s="346" t="s">
        <v>797</v>
      </c>
      <c r="B186" s="80" t="s">
        <v>28</v>
      </c>
      <c r="C186" s="355" t="s">
        <v>759</v>
      </c>
      <c r="D186" s="340" t="s">
        <v>758</v>
      </c>
      <c r="E186" s="341" t="s">
        <v>124</v>
      </c>
      <c r="F186" s="373">
        <v>9</v>
      </c>
      <c r="G186" s="83" t="s">
        <v>791</v>
      </c>
      <c r="H186" s="57"/>
      <c r="I186" s="23"/>
    </row>
    <row r="187" spans="1:9" s="47" customFormat="1" ht="22.5" x14ac:dyDescent="0.2">
      <c r="A187" s="346" t="s">
        <v>798</v>
      </c>
      <c r="B187" s="80" t="s">
        <v>28</v>
      </c>
      <c r="C187" s="355" t="s">
        <v>761</v>
      </c>
      <c r="D187" s="340" t="s">
        <v>760</v>
      </c>
      <c r="E187" s="341" t="s">
        <v>124</v>
      </c>
      <c r="F187" s="373">
        <v>3</v>
      </c>
      <c r="G187" s="83" t="s">
        <v>792</v>
      </c>
      <c r="H187" s="57"/>
      <c r="I187" s="23"/>
    </row>
    <row r="188" spans="1:9" s="47" customFormat="1" ht="33.75" x14ac:dyDescent="0.2">
      <c r="A188" s="346" t="s">
        <v>799</v>
      </c>
      <c r="B188" s="80" t="s">
        <v>28</v>
      </c>
      <c r="C188" s="77" t="s">
        <v>217</v>
      </c>
      <c r="D188" s="350" t="s">
        <v>216</v>
      </c>
      <c r="E188" s="91" t="s">
        <v>124</v>
      </c>
      <c r="F188" s="82">
        <v>2</v>
      </c>
      <c r="G188" s="83" t="s">
        <v>218</v>
      </c>
      <c r="H188" s="57"/>
      <c r="I188" s="23"/>
    </row>
    <row r="189" spans="1:9" s="47" customFormat="1" ht="22.5" x14ac:dyDescent="0.2">
      <c r="A189" s="346" t="s">
        <v>800</v>
      </c>
      <c r="B189" s="80" t="s">
        <v>28</v>
      </c>
      <c r="C189" s="77" t="s">
        <v>213</v>
      </c>
      <c r="D189" s="352" t="s">
        <v>212</v>
      </c>
      <c r="E189" s="91" t="s">
        <v>124</v>
      </c>
      <c r="F189" s="82">
        <v>2</v>
      </c>
      <c r="G189" s="83" t="s">
        <v>127</v>
      </c>
      <c r="H189" s="57"/>
      <c r="I189" s="23"/>
    </row>
    <row r="190" spans="1:9" s="47" customFormat="1" ht="22.5" x14ac:dyDescent="0.2">
      <c r="A190" s="346" t="s">
        <v>801</v>
      </c>
      <c r="B190" s="80" t="s">
        <v>28</v>
      </c>
      <c r="C190" s="376" t="s">
        <v>763</v>
      </c>
      <c r="D190" s="85" t="s">
        <v>762</v>
      </c>
      <c r="E190" s="91" t="s">
        <v>124</v>
      </c>
      <c r="F190" s="82">
        <v>6</v>
      </c>
      <c r="G190" s="83" t="s">
        <v>214</v>
      </c>
      <c r="H190" s="57"/>
      <c r="I190" s="23"/>
    </row>
    <row r="191" spans="1:9" s="47" customFormat="1" ht="33.75" x14ac:dyDescent="0.2">
      <c r="A191" s="346" t="s">
        <v>909</v>
      </c>
      <c r="B191" s="80" t="s">
        <v>28</v>
      </c>
      <c r="C191" s="80" t="s">
        <v>128</v>
      </c>
      <c r="D191" s="90" t="s">
        <v>129</v>
      </c>
      <c r="E191" s="377" t="s">
        <v>124</v>
      </c>
      <c r="F191" s="82">
        <v>21</v>
      </c>
      <c r="G191" s="83" t="s">
        <v>764</v>
      </c>
      <c r="H191" s="57"/>
      <c r="I191" s="23"/>
    </row>
    <row r="192" spans="1:9" s="47" customFormat="1" x14ac:dyDescent="0.2">
      <c r="A192" s="117" t="s">
        <v>690</v>
      </c>
      <c r="B192" s="135"/>
      <c r="C192" s="110"/>
      <c r="D192" s="110" t="s">
        <v>627</v>
      </c>
      <c r="E192" s="134"/>
      <c r="F192" s="111"/>
      <c r="G192" s="88"/>
      <c r="H192" s="57"/>
      <c r="I192" s="23"/>
    </row>
    <row r="193" spans="1:9" s="47" customFormat="1" ht="45" x14ac:dyDescent="0.2">
      <c r="A193" s="76" t="s">
        <v>749</v>
      </c>
      <c r="B193" s="80" t="s">
        <v>28</v>
      </c>
      <c r="C193" s="355" t="s">
        <v>576</v>
      </c>
      <c r="D193" s="340" t="s">
        <v>577</v>
      </c>
      <c r="E193" s="341" t="s">
        <v>479</v>
      </c>
      <c r="F193" s="373">
        <v>8</v>
      </c>
      <c r="G193" s="83"/>
      <c r="H193" s="57"/>
      <c r="I193" s="23"/>
    </row>
    <row r="194" spans="1:9" s="47" customFormat="1" ht="56.25" x14ac:dyDescent="0.2">
      <c r="A194" s="76" t="s">
        <v>750</v>
      </c>
      <c r="B194" s="80" t="s">
        <v>28</v>
      </c>
      <c r="C194" s="355" t="s">
        <v>578</v>
      </c>
      <c r="D194" s="340" t="s">
        <v>579</v>
      </c>
      <c r="E194" s="341" t="s">
        <v>479</v>
      </c>
      <c r="F194" s="373">
        <v>11</v>
      </c>
      <c r="G194" s="83"/>
      <c r="H194" s="57"/>
      <c r="I194" s="23"/>
    </row>
    <row r="195" spans="1:9" s="47" customFormat="1" ht="45" x14ac:dyDescent="0.2">
      <c r="A195" s="76" t="s">
        <v>751</v>
      </c>
      <c r="B195" s="80" t="s">
        <v>28</v>
      </c>
      <c r="C195" s="355" t="s">
        <v>580</v>
      </c>
      <c r="D195" s="340" t="s">
        <v>581</v>
      </c>
      <c r="E195" s="341" t="s">
        <v>479</v>
      </c>
      <c r="F195" s="373">
        <v>25</v>
      </c>
      <c r="G195" s="83"/>
      <c r="H195" s="57"/>
      <c r="I195" s="23"/>
    </row>
    <row r="196" spans="1:9" s="47" customFormat="1" ht="22.5" x14ac:dyDescent="0.2">
      <c r="A196" s="76" t="s">
        <v>752</v>
      </c>
      <c r="B196" s="80" t="s">
        <v>28</v>
      </c>
      <c r="C196" s="355" t="s">
        <v>586</v>
      </c>
      <c r="D196" s="340" t="s">
        <v>587</v>
      </c>
      <c r="E196" s="341" t="s">
        <v>84</v>
      </c>
      <c r="F196" s="373">
        <f>0.5+0.85</f>
        <v>1.35</v>
      </c>
      <c r="G196" s="83"/>
      <c r="H196" s="57"/>
      <c r="I196" s="23"/>
    </row>
    <row r="197" spans="1:9" s="47" customFormat="1" ht="22.5" x14ac:dyDescent="0.2">
      <c r="A197" s="76" t="s">
        <v>753</v>
      </c>
      <c r="B197" s="80" t="s">
        <v>28</v>
      </c>
      <c r="C197" s="355" t="s">
        <v>588</v>
      </c>
      <c r="D197" s="340" t="s">
        <v>589</v>
      </c>
      <c r="E197" s="341" t="s">
        <v>84</v>
      </c>
      <c r="F197" s="373">
        <f>7.7+15.15+9.78+3.15+17.92+1.5+0.98+9.08+8.76+7.29</f>
        <v>81.310000000000016</v>
      </c>
      <c r="G197" s="83"/>
      <c r="H197" s="57"/>
      <c r="I197" s="23"/>
    </row>
    <row r="198" spans="1:9" s="47" customFormat="1" ht="22.5" x14ac:dyDescent="0.2">
      <c r="A198" s="76" t="s">
        <v>754</v>
      </c>
      <c r="B198" s="80" t="s">
        <v>28</v>
      </c>
      <c r="C198" s="355" t="s">
        <v>590</v>
      </c>
      <c r="D198" s="340" t="s">
        <v>132</v>
      </c>
      <c r="E198" s="341" t="s">
        <v>84</v>
      </c>
      <c r="F198" s="373">
        <v>51.04</v>
      </c>
      <c r="G198" s="83"/>
      <c r="H198" s="57"/>
      <c r="I198" s="23"/>
    </row>
    <row r="199" spans="1:9" s="47" customFormat="1" ht="11.25" x14ac:dyDescent="0.2">
      <c r="A199" s="76" t="s">
        <v>755</v>
      </c>
      <c r="B199" s="80" t="s">
        <v>28</v>
      </c>
      <c r="C199" s="80" t="s">
        <v>130</v>
      </c>
      <c r="D199" s="90" t="s">
        <v>131</v>
      </c>
      <c r="E199" s="377" t="s">
        <v>124</v>
      </c>
      <c r="F199" s="82">
        <v>1</v>
      </c>
      <c r="G199" s="83"/>
      <c r="H199" s="57"/>
      <c r="I199" s="23"/>
    </row>
    <row r="200" spans="1:9" s="47" customFormat="1" ht="33.75" x14ac:dyDescent="0.2">
      <c r="A200" s="76" t="s">
        <v>756</v>
      </c>
      <c r="B200" s="80" t="s">
        <v>28</v>
      </c>
      <c r="C200" s="80" t="s">
        <v>746</v>
      </c>
      <c r="D200" s="90" t="s">
        <v>745</v>
      </c>
      <c r="E200" s="91" t="s">
        <v>124</v>
      </c>
      <c r="F200" s="82">
        <v>11</v>
      </c>
      <c r="G200" s="83"/>
      <c r="H200" s="57"/>
      <c r="I200" s="23"/>
    </row>
    <row r="201" spans="1:9" s="47" customFormat="1" ht="48.6" customHeight="1" x14ac:dyDescent="0.2">
      <c r="A201" s="76" t="s">
        <v>757</v>
      </c>
      <c r="B201" s="80" t="s">
        <v>28</v>
      </c>
      <c r="C201" s="80" t="s">
        <v>747</v>
      </c>
      <c r="D201" s="90" t="s">
        <v>748</v>
      </c>
      <c r="E201" s="377" t="s">
        <v>124</v>
      </c>
      <c r="F201" s="82">
        <v>8</v>
      </c>
      <c r="G201" s="83"/>
      <c r="H201" s="57"/>
      <c r="I201" s="23"/>
    </row>
    <row r="202" spans="1:9" s="47" customFormat="1" x14ac:dyDescent="0.2">
      <c r="A202" s="117" t="s">
        <v>691</v>
      </c>
      <c r="B202" s="109"/>
      <c r="C202" s="117"/>
      <c r="D202" s="142" t="s">
        <v>628</v>
      </c>
      <c r="E202" s="143"/>
      <c r="F202" s="94"/>
      <c r="G202" s="88"/>
      <c r="H202" s="57"/>
      <c r="I202" s="23"/>
    </row>
    <row r="203" spans="1:9" s="47" customFormat="1" ht="33.75" x14ac:dyDescent="0.2">
      <c r="A203" s="76" t="s">
        <v>740</v>
      </c>
      <c r="B203" s="80" t="s">
        <v>28</v>
      </c>
      <c r="C203" s="355" t="s">
        <v>738</v>
      </c>
      <c r="D203" s="340" t="s">
        <v>739</v>
      </c>
      <c r="E203" s="341" t="s">
        <v>125</v>
      </c>
      <c r="F203" s="373">
        <f>0.1805+0.1805+13.39+0.1805+12.77+0.82+6.84+5.4+1.43+9.93+13.11+2.16+3.6+3.32</f>
        <v>73.311499999999995</v>
      </c>
      <c r="G203" s="83"/>
      <c r="H203" s="57"/>
      <c r="I203" s="23"/>
    </row>
    <row r="204" spans="1:9" s="47" customFormat="1" ht="56.25" x14ac:dyDescent="0.2">
      <c r="A204" s="76" t="s">
        <v>741</v>
      </c>
      <c r="B204" s="80" t="s">
        <v>28</v>
      </c>
      <c r="C204" s="355" t="s">
        <v>736</v>
      </c>
      <c r="D204" s="340" t="s">
        <v>737</v>
      </c>
      <c r="E204" s="341" t="s">
        <v>124</v>
      </c>
      <c r="F204" s="373">
        <v>4</v>
      </c>
      <c r="G204" s="83"/>
      <c r="H204" s="57"/>
      <c r="I204" s="23"/>
    </row>
    <row r="205" spans="1:9" s="47" customFormat="1" ht="22.5" x14ac:dyDescent="0.2">
      <c r="A205" s="76" t="s">
        <v>742</v>
      </c>
      <c r="B205" s="80" t="s">
        <v>28</v>
      </c>
      <c r="C205" s="76" t="s">
        <v>35</v>
      </c>
      <c r="D205" s="356" t="s">
        <v>89</v>
      </c>
      <c r="E205" s="358" t="s">
        <v>125</v>
      </c>
      <c r="F205" s="82">
        <f>(4.2*7)/2.53</f>
        <v>11.620553359683797</v>
      </c>
      <c r="G205" s="83" t="s">
        <v>802</v>
      </c>
      <c r="H205" s="57"/>
      <c r="I205" s="23"/>
    </row>
    <row r="206" spans="1:9" s="47" customFormat="1" ht="11.25" x14ac:dyDescent="0.2">
      <c r="A206" s="76" t="s">
        <v>743</v>
      </c>
      <c r="B206" s="80" t="s">
        <v>28</v>
      </c>
      <c r="C206" s="76" t="s">
        <v>139</v>
      </c>
      <c r="D206" s="356" t="s">
        <v>140</v>
      </c>
      <c r="E206" s="358" t="s">
        <v>124</v>
      </c>
      <c r="F206" s="82">
        <v>7</v>
      </c>
      <c r="G206" s="83" t="s">
        <v>141</v>
      </c>
      <c r="H206" s="57"/>
      <c r="I206" s="23"/>
    </row>
    <row r="207" spans="1:9" s="47" customFormat="1" ht="11.25" x14ac:dyDescent="0.2">
      <c r="A207" s="76" t="s">
        <v>744</v>
      </c>
      <c r="B207" s="80" t="s">
        <v>28</v>
      </c>
      <c r="C207" s="76" t="s">
        <v>61</v>
      </c>
      <c r="D207" s="356" t="s">
        <v>88</v>
      </c>
      <c r="E207" s="358" t="s">
        <v>125</v>
      </c>
      <c r="F207" s="82">
        <f>4.18+3.88+23+6.4</f>
        <v>37.46</v>
      </c>
      <c r="G207" s="83" t="s">
        <v>803</v>
      </c>
      <c r="H207" s="57"/>
      <c r="I207" s="23"/>
    </row>
    <row r="208" spans="1:9" s="47" customFormat="1" x14ac:dyDescent="0.2">
      <c r="A208" s="117">
        <v>14</v>
      </c>
      <c r="B208" s="135"/>
      <c r="C208" s="110"/>
      <c r="D208" s="110" t="s">
        <v>617</v>
      </c>
      <c r="E208" s="134"/>
      <c r="F208" s="144"/>
      <c r="G208" s="88"/>
      <c r="H208" s="57"/>
      <c r="I208" s="23"/>
    </row>
    <row r="209" spans="1:9" s="47" customFormat="1" ht="11.25" x14ac:dyDescent="0.2">
      <c r="A209" s="76" t="s">
        <v>692</v>
      </c>
      <c r="B209" s="80" t="s">
        <v>28</v>
      </c>
      <c r="C209" s="355" t="s">
        <v>591</v>
      </c>
      <c r="D209" s="340" t="s">
        <v>592</v>
      </c>
      <c r="E209" s="355" t="s">
        <v>124</v>
      </c>
      <c r="F209" s="373">
        <v>3</v>
      </c>
      <c r="G209" s="83" t="s">
        <v>624</v>
      </c>
      <c r="H209" s="57"/>
      <c r="I209" s="23"/>
    </row>
    <row r="210" spans="1:9" s="47" customFormat="1" ht="78.75" x14ac:dyDescent="0.2">
      <c r="A210" s="76" t="s">
        <v>693</v>
      </c>
      <c r="B210" s="80" t="s">
        <v>28</v>
      </c>
      <c r="C210" s="355" t="s">
        <v>593</v>
      </c>
      <c r="D210" s="340" t="s">
        <v>594</v>
      </c>
      <c r="E210" s="355" t="s">
        <v>124</v>
      </c>
      <c r="F210" s="373">
        <v>3</v>
      </c>
      <c r="G210" s="83" t="s">
        <v>624</v>
      </c>
      <c r="H210" s="57"/>
      <c r="I210" s="23"/>
    </row>
    <row r="211" spans="1:9" s="47" customFormat="1" ht="45" x14ac:dyDescent="0.2">
      <c r="A211" s="76" t="s">
        <v>694</v>
      </c>
      <c r="B211" s="80" t="s">
        <v>28</v>
      </c>
      <c r="C211" s="355" t="s">
        <v>595</v>
      </c>
      <c r="D211" s="340" t="s">
        <v>596</v>
      </c>
      <c r="E211" s="355" t="s">
        <v>22</v>
      </c>
      <c r="F211" s="373">
        <f>(0.6*1.3)+(0.6*3.2)*(0.6*2.4)+(0.6*0.95)+(0.6*2.4)*(0.6*1.2)+(0.6*2.2)+(0.6*3.2)+(0.6*1.53)+(0.6*1.2)+(0.6*1.53)+(0.4*3.2)</f>
        <v>12.227599999999999</v>
      </c>
      <c r="G211" s="83" t="s">
        <v>300</v>
      </c>
      <c r="H211" s="57"/>
      <c r="I211" s="23"/>
    </row>
    <row r="212" spans="1:9" s="47" customFormat="1" ht="11.25" x14ac:dyDescent="0.2">
      <c r="A212" s="76" t="s">
        <v>695</v>
      </c>
      <c r="B212" s="355" t="s">
        <v>422</v>
      </c>
      <c r="C212" s="355">
        <v>190316</v>
      </c>
      <c r="D212" s="340" t="s">
        <v>622</v>
      </c>
      <c r="E212" s="355" t="s">
        <v>124</v>
      </c>
      <c r="F212" s="373">
        <v>1</v>
      </c>
      <c r="G212" s="83" t="s">
        <v>623</v>
      </c>
      <c r="H212" s="57"/>
      <c r="I212" s="23"/>
    </row>
    <row r="213" spans="1:9" s="47" customFormat="1" ht="22.5" x14ac:dyDescent="0.2">
      <c r="A213" s="76" t="s">
        <v>696</v>
      </c>
      <c r="B213" s="80" t="s">
        <v>28</v>
      </c>
      <c r="C213" s="355" t="s">
        <v>597</v>
      </c>
      <c r="D213" s="340" t="s">
        <v>598</v>
      </c>
      <c r="E213" s="355" t="s">
        <v>124</v>
      </c>
      <c r="F213" s="373">
        <v>5</v>
      </c>
      <c r="G213" s="83" t="s">
        <v>195</v>
      </c>
      <c r="H213" s="57"/>
      <c r="I213" s="23"/>
    </row>
    <row r="214" spans="1:9" s="47" customFormat="1" ht="11.25" x14ac:dyDescent="0.2">
      <c r="A214" s="76" t="s">
        <v>697</v>
      </c>
      <c r="B214" s="355" t="s">
        <v>422</v>
      </c>
      <c r="C214" s="355">
        <v>190036</v>
      </c>
      <c r="D214" s="340" t="s">
        <v>620</v>
      </c>
      <c r="E214" s="355" t="s">
        <v>124</v>
      </c>
      <c r="F214" s="373">
        <v>2</v>
      </c>
      <c r="G214" s="83"/>
      <c r="H214" s="57"/>
      <c r="I214" s="23"/>
    </row>
    <row r="215" spans="1:9" s="47" customFormat="1" ht="11.25" x14ac:dyDescent="0.2">
      <c r="A215" s="76" t="s">
        <v>698</v>
      </c>
      <c r="B215" s="80" t="s">
        <v>28</v>
      </c>
      <c r="C215" s="76" t="s">
        <v>41</v>
      </c>
      <c r="D215" s="356" t="s">
        <v>91</v>
      </c>
      <c r="E215" s="81" t="s">
        <v>124</v>
      </c>
      <c r="F215" s="82">
        <v>4</v>
      </c>
      <c r="G215" s="83" t="s">
        <v>119</v>
      </c>
      <c r="H215" s="57"/>
      <c r="I215" s="23"/>
    </row>
    <row r="216" spans="1:9" s="47" customFormat="1" ht="11.25" x14ac:dyDescent="0.2">
      <c r="A216" s="76" t="s">
        <v>699</v>
      </c>
      <c r="B216" s="80" t="s">
        <v>28</v>
      </c>
      <c r="C216" s="76" t="s">
        <v>62</v>
      </c>
      <c r="D216" s="356" t="s">
        <v>92</v>
      </c>
      <c r="E216" s="81" t="s">
        <v>124</v>
      </c>
      <c r="F216" s="82">
        <v>2</v>
      </c>
      <c r="G216" s="83" t="s">
        <v>120</v>
      </c>
      <c r="H216" s="57"/>
      <c r="I216" s="23"/>
    </row>
    <row r="217" spans="1:9" s="47" customFormat="1" ht="22.5" x14ac:dyDescent="0.2">
      <c r="A217" s="76" t="s">
        <v>700</v>
      </c>
      <c r="B217" s="80" t="s">
        <v>28</v>
      </c>
      <c r="C217" s="76" t="s">
        <v>63</v>
      </c>
      <c r="D217" s="356" t="s">
        <v>93</v>
      </c>
      <c r="E217" s="81" t="s">
        <v>124</v>
      </c>
      <c r="F217" s="82">
        <v>2</v>
      </c>
      <c r="G217" s="83" t="s">
        <v>120</v>
      </c>
      <c r="H217" s="57"/>
      <c r="I217" s="23"/>
    </row>
    <row r="218" spans="1:9" s="47" customFormat="1" ht="11.25" x14ac:dyDescent="0.2">
      <c r="A218" s="76" t="s">
        <v>701</v>
      </c>
      <c r="B218" s="80" t="s">
        <v>28</v>
      </c>
      <c r="C218" s="76" t="s">
        <v>64</v>
      </c>
      <c r="D218" s="356" t="s">
        <v>94</v>
      </c>
      <c r="E218" s="81" t="s">
        <v>124</v>
      </c>
      <c r="F218" s="82">
        <v>27</v>
      </c>
      <c r="G218" s="83" t="s">
        <v>224</v>
      </c>
      <c r="H218" s="57"/>
      <c r="I218" s="23"/>
    </row>
    <row r="219" spans="1:9" s="47" customFormat="1" ht="11.25" x14ac:dyDescent="0.2">
      <c r="A219" s="76" t="s">
        <v>702</v>
      </c>
      <c r="B219" s="80" t="s">
        <v>28</v>
      </c>
      <c r="C219" s="76" t="s">
        <v>65</v>
      </c>
      <c r="D219" s="356" t="s">
        <v>95</v>
      </c>
      <c r="E219" s="81" t="s">
        <v>124</v>
      </c>
      <c r="F219" s="82">
        <v>5</v>
      </c>
      <c r="G219" s="83" t="s">
        <v>201</v>
      </c>
      <c r="H219" s="57"/>
      <c r="I219" s="23"/>
    </row>
    <row r="220" spans="1:9" s="47" customFormat="1" ht="56.25" x14ac:dyDescent="0.2">
      <c r="A220" s="76" t="s">
        <v>703</v>
      </c>
      <c r="B220" s="80" t="s">
        <v>28</v>
      </c>
      <c r="C220" s="76" t="s">
        <v>66</v>
      </c>
      <c r="D220" s="356" t="s">
        <v>96</v>
      </c>
      <c r="E220" s="81" t="s">
        <v>124</v>
      </c>
      <c r="F220" s="82">
        <v>17</v>
      </c>
      <c r="G220" s="83" t="s">
        <v>196</v>
      </c>
      <c r="H220" s="57"/>
      <c r="I220" s="23"/>
    </row>
    <row r="221" spans="1:9" s="47" customFormat="1" ht="22.5" x14ac:dyDescent="0.2">
      <c r="A221" s="76" t="s">
        <v>704</v>
      </c>
      <c r="B221" s="80" t="s">
        <v>28</v>
      </c>
      <c r="C221" s="76" t="s">
        <v>67</v>
      </c>
      <c r="D221" s="356" t="s">
        <v>97</v>
      </c>
      <c r="E221" s="81" t="s">
        <v>124</v>
      </c>
      <c r="F221" s="82">
        <v>27</v>
      </c>
      <c r="G221" s="83" t="s">
        <v>223</v>
      </c>
      <c r="H221" s="57"/>
      <c r="I221" s="23"/>
    </row>
    <row r="222" spans="1:9" s="47" customFormat="1" ht="56.25" x14ac:dyDescent="0.2">
      <c r="A222" s="76" t="s">
        <v>705</v>
      </c>
      <c r="B222" s="80" t="s">
        <v>28</v>
      </c>
      <c r="C222" s="76" t="s">
        <v>68</v>
      </c>
      <c r="D222" s="356" t="s">
        <v>98</v>
      </c>
      <c r="E222" s="81" t="s">
        <v>124</v>
      </c>
      <c r="F222" s="82">
        <v>11</v>
      </c>
      <c r="G222" s="83" t="s">
        <v>192</v>
      </c>
      <c r="H222" s="57"/>
      <c r="I222" s="23"/>
    </row>
    <row r="223" spans="1:9" s="47" customFormat="1" ht="45" x14ac:dyDescent="0.2">
      <c r="A223" s="76" t="s">
        <v>706</v>
      </c>
      <c r="B223" s="80" t="s">
        <v>28</v>
      </c>
      <c r="C223" s="76" t="s">
        <v>40</v>
      </c>
      <c r="D223" s="356" t="s">
        <v>99</v>
      </c>
      <c r="E223" s="81" t="s">
        <v>124</v>
      </c>
      <c r="F223" s="82">
        <v>15</v>
      </c>
      <c r="G223" s="83" t="s">
        <v>197</v>
      </c>
      <c r="H223" s="57"/>
      <c r="I223" s="23"/>
    </row>
    <row r="224" spans="1:9" s="47" customFormat="1" ht="22.5" x14ac:dyDescent="0.2">
      <c r="A224" s="76" t="s">
        <v>707</v>
      </c>
      <c r="B224" s="80" t="s">
        <v>28</v>
      </c>
      <c r="C224" s="355" t="s">
        <v>599</v>
      </c>
      <c r="D224" s="340" t="s">
        <v>600</v>
      </c>
      <c r="E224" s="81" t="s">
        <v>124</v>
      </c>
      <c r="F224" s="373">
        <v>4</v>
      </c>
      <c r="G224" s="83"/>
      <c r="H224" s="57"/>
      <c r="I224" s="23"/>
    </row>
    <row r="225" spans="1:9" s="47" customFormat="1" ht="33.75" x14ac:dyDescent="0.2">
      <c r="A225" s="76" t="s">
        <v>708</v>
      </c>
      <c r="B225" s="80" t="s">
        <v>28</v>
      </c>
      <c r="C225" s="76" t="s">
        <v>69</v>
      </c>
      <c r="D225" s="356" t="s">
        <v>100</v>
      </c>
      <c r="E225" s="81" t="s">
        <v>124</v>
      </c>
      <c r="F225" s="82">
        <v>9</v>
      </c>
      <c r="G225" s="83" t="s">
        <v>192</v>
      </c>
      <c r="H225" s="57"/>
      <c r="I225" s="23"/>
    </row>
    <row r="226" spans="1:9" s="47" customFormat="1" ht="22.5" x14ac:dyDescent="0.2">
      <c r="A226" s="76" t="s">
        <v>709</v>
      </c>
      <c r="B226" s="80" t="s">
        <v>28</v>
      </c>
      <c r="C226" s="76" t="s">
        <v>70</v>
      </c>
      <c r="D226" s="356" t="s">
        <v>101</v>
      </c>
      <c r="E226" s="81" t="s">
        <v>124</v>
      </c>
      <c r="F226" s="82">
        <v>3</v>
      </c>
      <c r="G226" s="83" t="s">
        <v>193</v>
      </c>
      <c r="H226" s="57"/>
      <c r="I226" s="23"/>
    </row>
    <row r="227" spans="1:9" s="47" customFormat="1" ht="33.75" x14ac:dyDescent="0.2">
      <c r="A227" s="76" t="s">
        <v>710</v>
      </c>
      <c r="B227" s="80" t="s">
        <v>28</v>
      </c>
      <c r="C227" s="76" t="s">
        <v>71</v>
      </c>
      <c r="D227" s="356" t="s">
        <v>102</v>
      </c>
      <c r="E227" s="81" t="s">
        <v>124</v>
      </c>
      <c r="F227" s="82">
        <v>3</v>
      </c>
      <c r="G227" s="83" t="s">
        <v>222</v>
      </c>
      <c r="H227" s="57"/>
      <c r="I227" s="23"/>
    </row>
    <row r="228" spans="1:9" s="47" customFormat="1" ht="11.25" x14ac:dyDescent="0.2">
      <c r="A228" s="76" t="s">
        <v>711</v>
      </c>
      <c r="B228" s="80" t="s">
        <v>28</v>
      </c>
      <c r="C228" s="76" t="s">
        <v>72</v>
      </c>
      <c r="D228" s="356" t="s">
        <v>103</v>
      </c>
      <c r="E228" s="81" t="s">
        <v>124</v>
      </c>
      <c r="F228" s="82">
        <v>1</v>
      </c>
      <c r="G228" s="83" t="s">
        <v>194</v>
      </c>
      <c r="H228" s="57"/>
      <c r="I228" s="23"/>
    </row>
    <row r="229" spans="1:9" s="47" customFormat="1" ht="33.75" x14ac:dyDescent="0.2">
      <c r="A229" s="76" t="s">
        <v>712</v>
      </c>
      <c r="B229" s="80" t="s">
        <v>28</v>
      </c>
      <c r="C229" s="76" t="s">
        <v>73</v>
      </c>
      <c r="D229" s="356" t="s">
        <v>104</v>
      </c>
      <c r="E229" s="81" t="s">
        <v>124</v>
      </c>
      <c r="F229" s="82">
        <v>2</v>
      </c>
      <c r="G229" s="83" t="s">
        <v>621</v>
      </c>
      <c r="H229" s="57"/>
      <c r="I229" s="23"/>
    </row>
    <row r="230" spans="1:9" s="47" customFormat="1" ht="11.25" x14ac:dyDescent="0.2">
      <c r="A230" s="76" t="s">
        <v>713</v>
      </c>
      <c r="B230" s="80" t="s">
        <v>28</v>
      </c>
      <c r="C230" s="76" t="s">
        <v>42</v>
      </c>
      <c r="D230" s="356" t="s">
        <v>105</v>
      </c>
      <c r="E230" s="81" t="s">
        <v>124</v>
      </c>
      <c r="F230" s="82">
        <v>2</v>
      </c>
      <c r="G230" s="83" t="s">
        <v>120</v>
      </c>
      <c r="H230" s="57"/>
      <c r="I230" s="23"/>
    </row>
    <row r="231" spans="1:9" s="47" customFormat="1" ht="22.5" x14ac:dyDescent="0.2">
      <c r="A231" s="76" t="s">
        <v>714</v>
      </c>
      <c r="B231" s="80" t="s">
        <v>28</v>
      </c>
      <c r="C231" s="77" t="s">
        <v>199</v>
      </c>
      <c r="D231" s="85" t="s">
        <v>198</v>
      </c>
      <c r="E231" s="81" t="s">
        <v>124</v>
      </c>
      <c r="F231" s="82">
        <v>3</v>
      </c>
      <c r="G231" s="83" t="s">
        <v>200</v>
      </c>
      <c r="H231" s="57"/>
      <c r="I231" s="23"/>
    </row>
    <row r="232" spans="1:9" s="47" customFormat="1" ht="22.5" x14ac:dyDescent="0.2">
      <c r="A232" s="76" t="s">
        <v>715</v>
      </c>
      <c r="B232" s="80" t="s">
        <v>460</v>
      </c>
      <c r="C232" s="338">
        <v>4</v>
      </c>
      <c r="D232" s="85" t="s">
        <v>913</v>
      </c>
      <c r="E232" s="81" t="s">
        <v>124</v>
      </c>
      <c r="F232" s="82">
        <v>2</v>
      </c>
      <c r="G232" s="83" t="s">
        <v>621</v>
      </c>
      <c r="H232" s="57"/>
      <c r="I232" s="23"/>
    </row>
    <row r="233" spans="1:9" s="47" customFormat="1" x14ac:dyDescent="0.2">
      <c r="A233" s="117">
        <v>15</v>
      </c>
      <c r="B233" s="135"/>
      <c r="C233" s="110"/>
      <c r="D233" s="110" t="s">
        <v>601</v>
      </c>
      <c r="E233" s="134"/>
      <c r="F233" s="144"/>
      <c r="G233" s="88"/>
      <c r="H233" s="57"/>
      <c r="I233" s="23"/>
    </row>
    <row r="234" spans="1:9" s="47" customFormat="1" ht="11.25" x14ac:dyDescent="0.2">
      <c r="A234" s="76" t="s">
        <v>716</v>
      </c>
      <c r="B234" s="80" t="s">
        <v>28</v>
      </c>
      <c r="C234" s="86" t="s">
        <v>238</v>
      </c>
      <c r="D234" s="378" t="s">
        <v>248</v>
      </c>
      <c r="E234" s="80" t="s">
        <v>124</v>
      </c>
      <c r="F234" s="80">
        <v>3</v>
      </c>
      <c r="G234" s="282" t="s">
        <v>266</v>
      </c>
      <c r="H234" s="57"/>
      <c r="I234" s="23"/>
    </row>
    <row r="235" spans="1:9" s="47" customFormat="1" ht="22.5" x14ac:dyDescent="0.2">
      <c r="A235" s="76" t="s">
        <v>717</v>
      </c>
      <c r="B235" s="80" t="s">
        <v>28</v>
      </c>
      <c r="C235" s="77" t="s">
        <v>239</v>
      </c>
      <c r="D235" s="379" t="s">
        <v>247</v>
      </c>
      <c r="E235" s="80" t="s">
        <v>124</v>
      </c>
      <c r="F235" s="80">
        <v>38</v>
      </c>
      <c r="G235" s="282" t="s">
        <v>266</v>
      </c>
      <c r="H235" s="57"/>
      <c r="I235" s="23"/>
    </row>
    <row r="236" spans="1:9" s="47" customFormat="1" ht="11.25" x14ac:dyDescent="0.2">
      <c r="A236" s="76" t="s">
        <v>718</v>
      </c>
      <c r="B236" s="80" t="s">
        <v>28</v>
      </c>
      <c r="C236" s="77" t="s">
        <v>237</v>
      </c>
      <c r="D236" s="379" t="s">
        <v>246</v>
      </c>
      <c r="E236" s="80" t="s">
        <v>124</v>
      </c>
      <c r="F236" s="80">
        <v>3</v>
      </c>
      <c r="G236" s="282" t="s">
        <v>266</v>
      </c>
      <c r="H236" s="57"/>
      <c r="I236" s="23"/>
    </row>
    <row r="237" spans="1:9" s="47" customFormat="1" ht="11.25" x14ac:dyDescent="0.2">
      <c r="A237" s="76" t="s">
        <v>719</v>
      </c>
      <c r="B237" s="80" t="s">
        <v>28</v>
      </c>
      <c r="C237" s="77" t="s">
        <v>241</v>
      </c>
      <c r="D237" s="380" t="s">
        <v>240</v>
      </c>
      <c r="E237" s="80" t="s">
        <v>124</v>
      </c>
      <c r="F237" s="80">
        <v>3</v>
      </c>
      <c r="G237" s="282" t="s">
        <v>266</v>
      </c>
      <c r="H237" s="57"/>
      <c r="I237" s="23"/>
    </row>
    <row r="238" spans="1:9" s="47" customFormat="1" ht="11.25" x14ac:dyDescent="0.2">
      <c r="A238" s="76" t="s">
        <v>720</v>
      </c>
      <c r="B238" s="80" t="s">
        <v>28</v>
      </c>
      <c r="C238" s="77" t="s">
        <v>242</v>
      </c>
      <c r="D238" s="380" t="s">
        <v>245</v>
      </c>
      <c r="E238" s="80" t="s">
        <v>124</v>
      </c>
      <c r="F238" s="80">
        <v>27</v>
      </c>
      <c r="G238" s="282" t="s">
        <v>266</v>
      </c>
      <c r="H238" s="57"/>
      <c r="I238" s="23"/>
    </row>
    <row r="239" spans="1:9" s="47" customFormat="1" ht="11.25" x14ac:dyDescent="0.2">
      <c r="A239" s="76" t="s">
        <v>721</v>
      </c>
      <c r="B239" s="80" t="s">
        <v>28</v>
      </c>
      <c r="C239" s="77" t="s">
        <v>243</v>
      </c>
      <c r="D239" s="85" t="s">
        <v>244</v>
      </c>
      <c r="E239" s="80" t="s">
        <v>124</v>
      </c>
      <c r="F239" s="80">
        <v>6</v>
      </c>
      <c r="G239" s="282" t="s">
        <v>266</v>
      </c>
      <c r="H239" s="57"/>
      <c r="I239" s="23"/>
    </row>
    <row r="240" spans="1:9" s="47" customFormat="1" ht="11.25" x14ac:dyDescent="0.2">
      <c r="A240" s="76" t="s">
        <v>722</v>
      </c>
      <c r="B240" s="80" t="s">
        <v>28</v>
      </c>
      <c r="C240" s="77" t="s">
        <v>250</v>
      </c>
      <c r="D240" s="372" t="s">
        <v>249</v>
      </c>
      <c r="E240" s="381" t="s">
        <v>124</v>
      </c>
      <c r="F240" s="381">
        <v>1</v>
      </c>
      <c r="G240" s="282" t="s">
        <v>266</v>
      </c>
      <c r="H240" s="57"/>
      <c r="I240" s="23"/>
    </row>
    <row r="241" spans="1:9" s="47" customFormat="1" x14ac:dyDescent="0.2">
      <c r="A241" s="117">
        <v>16</v>
      </c>
      <c r="B241" s="110"/>
      <c r="C241" s="110"/>
      <c r="D241" s="110" t="s">
        <v>602</v>
      </c>
      <c r="E241" s="110"/>
      <c r="F241" s="144"/>
      <c r="G241" s="88"/>
      <c r="H241" s="57"/>
      <c r="I241" s="23"/>
    </row>
    <row r="242" spans="1:9" s="47" customFormat="1" ht="22.5" x14ac:dyDescent="0.2">
      <c r="A242" s="346" t="s">
        <v>723</v>
      </c>
      <c r="B242" s="355" t="s">
        <v>445</v>
      </c>
      <c r="C242" s="355" t="s">
        <v>603</v>
      </c>
      <c r="D242" s="340" t="s">
        <v>604</v>
      </c>
      <c r="E242" s="341" t="s">
        <v>125</v>
      </c>
      <c r="F242" s="373">
        <v>47</v>
      </c>
      <c r="G242" s="83"/>
      <c r="H242" s="57"/>
      <c r="I242" s="23"/>
    </row>
    <row r="243" spans="1:9" s="47" customFormat="1" ht="11.25" x14ac:dyDescent="0.2">
      <c r="A243" s="346" t="s">
        <v>724</v>
      </c>
      <c r="B243" s="355" t="s">
        <v>445</v>
      </c>
      <c r="C243" s="355" t="s">
        <v>605</v>
      </c>
      <c r="D243" s="340" t="s">
        <v>606</v>
      </c>
      <c r="E243" s="341" t="s">
        <v>124</v>
      </c>
      <c r="F243" s="373">
        <v>1</v>
      </c>
      <c r="G243" s="83"/>
      <c r="H243" s="57"/>
      <c r="I243" s="23"/>
    </row>
    <row r="244" spans="1:9" s="47" customFormat="1" ht="11.25" x14ac:dyDescent="0.2">
      <c r="A244" s="346" t="s">
        <v>725</v>
      </c>
      <c r="B244" s="355" t="s">
        <v>445</v>
      </c>
      <c r="C244" s="355" t="s">
        <v>843</v>
      </c>
      <c r="D244" s="340" t="s">
        <v>842</v>
      </c>
      <c r="E244" s="341" t="s">
        <v>124</v>
      </c>
      <c r="F244" s="373">
        <v>1</v>
      </c>
      <c r="G244" s="83"/>
      <c r="H244" s="57"/>
      <c r="I244" s="23"/>
    </row>
    <row r="245" spans="1:9" s="47" customFormat="1" x14ac:dyDescent="0.2">
      <c r="A245" s="117">
        <v>17</v>
      </c>
      <c r="B245" s="110"/>
      <c r="C245" s="110"/>
      <c r="D245" s="110" t="s">
        <v>607</v>
      </c>
      <c r="E245" s="110"/>
      <c r="F245" s="144"/>
      <c r="G245" s="88"/>
      <c r="H245" s="57"/>
      <c r="I245" s="23"/>
    </row>
    <row r="246" spans="1:9" s="47" customFormat="1" ht="22.5" x14ac:dyDescent="0.2">
      <c r="A246" s="355" t="s">
        <v>726</v>
      </c>
      <c r="B246" s="355" t="s">
        <v>421</v>
      </c>
      <c r="C246" s="355">
        <v>39664</v>
      </c>
      <c r="D246" s="340" t="s">
        <v>608</v>
      </c>
      <c r="E246" s="341" t="s">
        <v>125</v>
      </c>
      <c r="F246" s="373">
        <v>66</v>
      </c>
      <c r="G246" s="83"/>
      <c r="H246" s="57"/>
      <c r="I246" s="23"/>
    </row>
    <row r="247" spans="1:9" s="47" customFormat="1" ht="11.25" x14ac:dyDescent="0.2">
      <c r="A247" s="355" t="s">
        <v>727</v>
      </c>
      <c r="B247" s="355" t="s">
        <v>422</v>
      </c>
      <c r="C247" s="355">
        <v>203047</v>
      </c>
      <c r="D247" s="340" t="s">
        <v>618</v>
      </c>
      <c r="E247" s="341" t="s">
        <v>124</v>
      </c>
      <c r="F247" s="373">
        <v>11</v>
      </c>
      <c r="G247" s="83"/>
      <c r="H247" s="57"/>
      <c r="I247" s="23"/>
    </row>
    <row r="248" spans="1:9" s="47" customFormat="1" ht="22.5" x14ac:dyDescent="0.2">
      <c r="A248" s="355" t="s">
        <v>728</v>
      </c>
      <c r="B248" s="355" t="s">
        <v>445</v>
      </c>
      <c r="C248" s="355" t="s">
        <v>609</v>
      </c>
      <c r="D248" s="340" t="s">
        <v>610</v>
      </c>
      <c r="E248" s="341" t="s">
        <v>125</v>
      </c>
      <c r="F248" s="373">
        <v>33</v>
      </c>
      <c r="G248" s="83"/>
      <c r="H248" s="57"/>
      <c r="I248" s="23"/>
    </row>
    <row r="249" spans="1:9" s="47" customFormat="1" ht="11.25" x14ac:dyDescent="0.2">
      <c r="A249" s="355" t="s">
        <v>729</v>
      </c>
      <c r="B249" s="355" t="s">
        <v>422</v>
      </c>
      <c r="C249" s="355" t="s">
        <v>611</v>
      </c>
      <c r="D249" s="340" t="s">
        <v>612</v>
      </c>
      <c r="E249" s="341" t="s">
        <v>124</v>
      </c>
      <c r="F249" s="373">
        <v>1</v>
      </c>
      <c r="G249" s="83"/>
      <c r="H249" s="57"/>
      <c r="I249" s="23"/>
    </row>
    <row r="250" spans="1:9" s="47" customFormat="1" ht="11.25" x14ac:dyDescent="0.2">
      <c r="A250" s="355" t="s">
        <v>730</v>
      </c>
      <c r="B250" s="355" t="s">
        <v>422</v>
      </c>
      <c r="C250" s="355" t="s">
        <v>613</v>
      </c>
      <c r="D250" s="340" t="s">
        <v>614</v>
      </c>
      <c r="E250" s="341" t="s">
        <v>125</v>
      </c>
      <c r="F250" s="373">
        <v>8</v>
      </c>
      <c r="G250" s="83"/>
      <c r="H250" s="57"/>
      <c r="I250" s="23"/>
    </row>
    <row r="251" spans="1:9" s="47" customFormat="1" ht="22.5" x14ac:dyDescent="0.2">
      <c r="A251" s="355" t="s">
        <v>731</v>
      </c>
      <c r="B251" s="355" t="s">
        <v>421</v>
      </c>
      <c r="C251" s="355">
        <v>37459</v>
      </c>
      <c r="D251" s="340" t="s">
        <v>619</v>
      </c>
      <c r="E251" s="341" t="s">
        <v>125</v>
      </c>
      <c r="F251" s="373">
        <v>11</v>
      </c>
      <c r="G251" s="83"/>
      <c r="H251" s="57"/>
      <c r="I251" s="23"/>
    </row>
    <row r="252" spans="1:9" s="47" customFormat="1" x14ac:dyDescent="0.2">
      <c r="A252" s="124">
        <v>18</v>
      </c>
      <c r="B252" s="124"/>
      <c r="C252" s="124"/>
      <c r="D252" s="110" t="s">
        <v>925</v>
      </c>
      <c r="E252" s="134"/>
      <c r="F252" s="144"/>
      <c r="G252" s="88"/>
      <c r="H252" s="57"/>
      <c r="I252" s="23"/>
    </row>
    <row r="253" spans="1:9" s="47" customFormat="1" ht="22.5" x14ac:dyDescent="0.2">
      <c r="A253" s="355" t="s">
        <v>732</v>
      </c>
      <c r="B253" s="355" t="s">
        <v>436</v>
      </c>
      <c r="C253" s="355" t="s">
        <v>946</v>
      </c>
      <c r="D253" s="405" t="s">
        <v>945</v>
      </c>
      <c r="E253" s="405" t="s">
        <v>447</v>
      </c>
      <c r="F253" s="355">
        <v>32</v>
      </c>
      <c r="G253" s="83" t="s">
        <v>939</v>
      </c>
      <c r="H253" s="57"/>
      <c r="I253" s="23"/>
    </row>
    <row r="254" spans="1:9" s="47" customFormat="1" ht="22.5" x14ac:dyDescent="0.2">
      <c r="A254" s="355" t="s">
        <v>733</v>
      </c>
      <c r="B254" s="355" t="s">
        <v>920</v>
      </c>
      <c r="C254" s="375">
        <v>5</v>
      </c>
      <c r="D254" s="405" t="s">
        <v>924</v>
      </c>
      <c r="E254" s="405" t="s">
        <v>447</v>
      </c>
      <c r="F254" s="406">
        <v>1</v>
      </c>
      <c r="G254" s="83" t="s">
        <v>943</v>
      </c>
      <c r="H254" s="57"/>
      <c r="I254" s="23"/>
    </row>
    <row r="255" spans="1:9" s="47" customFormat="1" x14ac:dyDescent="0.2">
      <c r="A255" s="124">
        <v>19</v>
      </c>
      <c r="B255" s="124"/>
      <c r="C255" s="124"/>
      <c r="D255" s="110" t="s">
        <v>928</v>
      </c>
      <c r="E255" s="134"/>
      <c r="F255" s="144"/>
      <c r="G255" s="88"/>
      <c r="H255" s="57"/>
      <c r="I255" s="23"/>
    </row>
    <row r="256" spans="1:9" s="47" customFormat="1" ht="22.5" x14ac:dyDescent="0.2">
      <c r="A256" s="355" t="s">
        <v>734</v>
      </c>
      <c r="B256" s="407" t="s">
        <v>445</v>
      </c>
      <c r="C256" s="346" t="s">
        <v>495</v>
      </c>
      <c r="D256" s="407" t="s">
        <v>496</v>
      </c>
      <c r="E256" s="407" t="s">
        <v>84</v>
      </c>
      <c r="F256" s="408">
        <v>13</v>
      </c>
      <c r="G256" s="83"/>
      <c r="H256" s="57"/>
      <c r="I256" s="23"/>
    </row>
    <row r="257" spans="1:9" s="47" customFormat="1" ht="22.5" x14ac:dyDescent="0.2">
      <c r="A257" s="355" t="s">
        <v>735</v>
      </c>
      <c r="B257" s="407" t="s">
        <v>445</v>
      </c>
      <c r="C257" s="346" t="s">
        <v>929</v>
      </c>
      <c r="D257" s="407" t="s">
        <v>926</v>
      </c>
      <c r="E257" s="407" t="s">
        <v>447</v>
      </c>
      <c r="F257" s="408">
        <v>4</v>
      </c>
      <c r="G257" s="83"/>
      <c r="H257" s="57"/>
      <c r="I257" s="23"/>
    </row>
    <row r="258" spans="1:9" s="47" customFormat="1" ht="22.5" x14ac:dyDescent="0.2">
      <c r="A258" s="355" t="s">
        <v>838</v>
      </c>
      <c r="B258" s="407" t="s">
        <v>445</v>
      </c>
      <c r="C258" s="346" t="s">
        <v>519</v>
      </c>
      <c r="D258" s="407" t="s">
        <v>252</v>
      </c>
      <c r="E258" s="407" t="s">
        <v>84</v>
      </c>
      <c r="F258" s="408">
        <v>7</v>
      </c>
      <c r="G258" s="83"/>
      <c r="H258" s="57"/>
      <c r="I258" s="23"/>
    </row>
    <row r="259" spans="1:9" s="47" customFormat="1" ht="11.25" x14ac:dyDescent="0.2">
      <c r="A259" s="355" t="s">
        <v>932</v>
      </c>
      <c r="B259" s="407" t="s">
        <v>445</v>
      </c>
      <c r="C259" s="346" t="s">
        <v>930</v>
      </c>
      <c r="D259" s="407" t="s">
        <v>927</v>
      </c>
      <c r="E259" s="407" t="s">
        <v>84</v>
      </c>
      <c r="F259" s="408">
        <v>10</v>
      </c>
      <c r="G259" s="83"/>
      <c r="H259" s="57"/>
      <c r="I259" s="23"/>
    </row>
    <row r="260" spans="1:9" s="47" customFormat="1" ht="11.25" x14ac:dyDescent="0.2">
      <c r="A260" s="355" t="s">
        <v>931</v>
      </c>
      <c r="B260" s="407" t="s">
        <v>422</v>
      </c>
      <c r="C260" s="346">
        <v>68061</v>
      </c>
      <c r="D260" s="407" t="s">
        <v>615</v>
      </c>
      <c r="E260" s="407" t="s">
        <v>84</v>
      </c>
      <c r="F260" s="408">
        <v>48</v>
      </c>
      <c r="G260" s="83"/>
      <c r="H260" s="57"/>
      <c r="I260" s="23"/>
    </row>
    <row r="261" spans="1:9" s="47" customFormat="1" x14ac:dyDescent="0.2">
      <c r="A261" s="117">
        <v>20</v>
      </c>
      <c r="B261" s="110"/>
      <c r="C261" s="110"/>
      <c r="D261" s="110" t="s">
        <v>616</v>
      </c>
      <c r="E261" s="110"/>
      <c r="F261" s="144"/>
      <c r="G261" s="88"/>
      <c r="H261" s="57"/>
      <c r="I261" s="23"/>
    </row>
    <row r="262" spans="1:9" s="47" customFormat="1" ht="11.25" x14ac:dyDescent="0.2">
      <c r="A262" s="76" t="s">
        <v>933</v>
      </c>
      <c r="B262" s="351" t="s">
        <v>28</v>
      </c>
      <c r="C262" s="80" t="s">
        <v>156</v>
      </c>
      <c r="D262" s="90" t="s">
        <v>133</v>
      </c>
      <c r="E262" s="91" t="s">
        <v>22</v>
      </c>
      <c r="F262" s="82">
        <v>960</v>
      </c>
      <c r="G262" s="362" t="s">
        <v>151</v>
      </c>
      <c r="H262" s="57"/>
      <c r="I262" s="23"/>
    </row>
    <row r="263" spans="1:9" s="47" customFormat="1" ht="22.5" x14ac:dyDescent="0.2">
      <c r="A263" s="76" t="s">
        <v>934</v>
      </c>
      <c r="B263" s="351" t="s">
        <v>28</v>
      </c>
      <c r="C263" s="77" t="s">
        <v>207</v>
      </c>
      <c r="D263" s="350" t="s">
        <v>206</v>
      </c>
      <c r="E263" s="91" t="s">
        <v>22</v>
      </c>
      <c r="F263" s="82">
        <f>(30*36)-532.62</f>
        <v>547.38</v>
      </c>
      <c r="G263" s="362" t="s">
        <v>205</v>
      </c>
      <c r="H263" s="57"/>
      <c r="I263" s="23"/>
    </row>
    <row r="264" spans="1:9" s="47" customFormat="1" ht="45" x14ac:dyDescent="0.2">
      <c r="A264" s="76" t="s">
        <v>935</v>
      </c>
      <c r="B264" s="351" t="s">
        <v>28</v>
      </c>
      <c r="C264" s="77" t="s">
        <v>209</v>
      </c>
      <c r="D264" s="352" t="s">
        <v>208</v>
      </c>
      <c r="E264" s="91" t="s">
        <v>125</v>
      </c>
      <c r="F264" s="82">
        <f>30+36</f>
        <v>66</v>
      </c>
      <c r="G264" s="362" t="s">
        <v>210</v>
      </c>
      <c r="H264" s="57"/>
      <c r="I264" s="23"/>
    </row>
    <row r="265" spans="1:9" s="92" customFormat="1" x14ac:dyDescent="0.2">
      <c r="A265" s="117">
        <v>21</v>
      </c>
      <c r="B265" s="110"/>
      <c r="C265" s="110"/>
      <c r="D265" s="110" t="s">
        <v>317</v>
      </c>
      <c r="E265" s="110"/>
      <c r="F265" s="144"/>
      <c r="G265" s="88"/>
      <c r="H265" s="125"/>
      <c r="I265" s="126"/>
    </row>
    <row r="266" spans="1:9" s="92" customFormat="1" ht="11.25" x14ac:dyDescent="0.2">
      <c r="A266" s="76" t="s">
        <v>936</v>
      </c>
      <c r="B266" s="80" t="s">
        <v>28</v>
      </c>
      <c r="C266" s="77" t="s">
        <v>270</v>
      </c>
      <c r="D266" s="85" t="s">
        <v>271</v>
      </c>
      <c r="E266" s="177" t="s">
        <v>841</v>
      </c>
      <c r="F266" s="84">
        <v>240</v>
      </c>
      <c r="G266" s="83"/>
      <c r="H266" s="125"/>
      <c r="I266" s="126"/>
    </row>
    <row r="267" spans="1:9" s="47" customFormat="1" ht="11.25" x14ac:dyDescent="0.2">
      <c r="A267" s="76" t="s">
        <v>937</v>
      </c>
      <c r="B267" s="80" t="s">
        <v>28</v>
      </c>
      <c r="C267" s="77" t="s">
        <v>273</v>
      </c>
      <c r="D267" s="85" t="s">
        <v>272</v>
      </c>
      <c r="E267" s="177" t="s">
        <v>258</v>
      </c>
      <c r="F267" s="84">
        <v>6</v>
      </c>
      <c r="G267" s="83"/>
      <c r="H267" s="57"/>
      <c r="I267" s="23"/>
    </row>
    <row r="268" spans="1:9" s="47" customFormat="1" ht="11.25" x14ac:dyDescent="0.2">
      <c r="A268" s="76" t="s">
        <v>938</v>
      </c>
      <c r="B268" s="80" t="s">
        <v>28</v>
      </c>
      <c r="C268" s="80" t="s">
        <v>840</v>
      </c>
      <c r="D268" s="282" t="s">
        <v>839</v>
      </c>
      <c r="E268" s="177" t="s">
        <v>258</v>
      </c>
      <c r="F268" s="84">
        <v>6</v>
      </c>
      <c r="G268" s="282"/>
      <c r="H268" s="57"/>
      <c r="I268" s="23"/>
    </row>
    <row r="269" spans="1:9" s="47" customFormat="1" ht="11.25" x14ac:dyDescent="0.2">
      <c r="A269" s="74"/>
      <c r="G269" s="75"/>
      <c r="H269" s="57"/>
      <c r="I269" s="23"/>
    </row>
    <row r="270" spans="1:9" s="47" customFormat="1" ht="11.25" x14ac:dyDescent="0.2">
      <c r="A270" s="74"/>
      <c r="G270" s="75"/>
      <c r="H270" s="57"/>
      <c r="I270" s="23"/>
    </row>
    <row r="271" spans="1:9" ht="12.6" customHeight="1" x14ac:dyDescent="0.2">
      <c r="A271" s="74"/>
      <c r="B271" s="47"/>
      <c r="C271" s="47"/>
      <c r="D271" s="47"/>
      <c r="E271" s="47"/>
      <c r="F271" s="47"/>
      <c r="G271" s="75"/>
    </row>
    <row r="272" spans="1:9" ht="12.6" customHeight="1" x14ac:dyDescent="0.2">
      <c r="A272" s="68"/>
      <c r="F272" s="37"/>
      <c r="G272" s="38"/>
    </row>
    <row r="273" spans="1:7" x14ac:dyDescent="0.2">
      <c r="A273" s="68"/>
      <c r="F273" s="37"/>
      <c r="G273" s="38"/>
    </row>
    <row r="274" spans="1:7" x14ac:dyDescent="0.2">
      <c r="A274" s="68"/>
      <c r="B274" s="17"/>
      <c r="C274" s="17"/>
      <c r="D274" s="70"/>
      <c r="F274" s="37"/>
      <c r="G274" s="71"/>
    </row>
    <row r="275" spans="1:7" x14ac:dyDescent="0.2">
      <c r="A275" s="41"/>
      <c r="B275" s="17"/>
      <c r="C275" s="17"/>
      <c r="D275" s="27"/>
      <c r="F275" s="37"/>
      <c r="G275" s="64"/>
    </row>
    <row r="276" spans="1:7" x14ac:dyDescent="0.2">
      <c r="A276" s="422"/>
      <c r="B276" s="423"/>
      <c r="C276" s="423"/>
      <c r="D276" s="66"/>
      <c r="F276" s="37"/>
      <c r="G276" s="65"/>
    </row>
    <row r="277" spans="1:7" x14ac:dyDescent="0.2">
      <c r="A277" s="68"/>
      <c r="F277" s="37"/>
      <c r="G277" s="38"/>
    </row>
    <row r="278" spans="1:7" x14ac:dyDescent="0.2">
      <c r="A278" s="19"/>
      <c r="B278" s="20"/>
      <c r="C278" s="20"/>
      <c r="D278" s="14"/>
      <c r="E278" s="20"/>
      <c r="F278" s="39"/>
      <c r="G278" s="40"/>
    </row>
    <row r="287" spans="1:7" x14ac:dyDescent="0.2">
      <c r="G287" s="30"/>
    </row>
    <row r="288" spans="1:7" x14ac:dyDescent="0.2">
      <c r="G288" s="30"/>
    </row>
    <row r="289" spans="7:7" x14ac:dyDescent="0.2">
      <c r="G289" s="30"/>
    </row>
  </sheetData>
  <autoFilter ref="A6:G267" xr:uid="{00000000-0009-0000-0000-000000000000}"/>
  <mergeCells count="2">
    <mergeCell ref="A276:C276"/>
    <mergeCell ref="A1:G1"/>
  </mergeCells>
  <phoneticPr fontId="22" type="noConversion"/>
  <printOptions horizontalCentered="1"/>
  <pageMargins left="0.39370078740157483" right="0.39370078740157483" top="0.86614173228346458" bottom="0.78740157480314965" header="0.51181102362204722" footer="0.51181102362204722"/>
  <pageSetup paperSize="9" scale="58" fitToHeight="0" orientation="landscape" horizontalDpi="4294967293" r:id="rId1"/>
  <headerFooter alignWithMargins="0">
    <oddFooter>Página &amp;P de &amp;N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K284"/>
  <sheetViews>
    <sheetView showGridLines="0" tabSelected="1" view="pageBreakPreview" topLeftCell="A158" zoomScale="75" zoomScaleNormal="75" zoomScaleSheetLayoutView="75" workbookViewId="0">
      <selection activeCell="G21" sqref="G21:J269"/>
    </sheetView>
  </sheetViews>
  <sheetFormatPr defaultColWidth="9.140625" defaultRowHeight="12.75" x14ac:dyDescent="0.2"/>
  <cols>
    <col min="1" max="1" width="7.7109375" style="2" customWidth="1"/>
    <col min="2" max="2" width="11.7109375" style="3" bestFit="1" customWidth="1"/>
    <col min="3" max="3" width="11.42578125" style="3" bestFit="1" customWidth="1"/>
    <col min="4" max="4" width="49" style="7" customWidth="1"/>
    <col min="5" max="5" width="6.7109375" style="3" customWidth="1"/>
    <col min="6" max="6" width="11.5703125" style="4" bestFit="1" customWidth="1"/>
    <col min="7" max="8" width="12.7109375" style="4" customWidth="1"/>
    <col min="9" max="9" width="27.5703125" style="4" customWidth="1"/>
    <col min="10" max="10" width="35.85546875" customWidth="1"/>
    <col min="11" max="11" width="21.28515625" style="3" customWidth="1"/>
    <col min="12" max="16384" width="9.140625" style="6"/>
  </cols>
  <sheetData>
    <row r="1" spans="1:10" ht="80.099999999999994" customHeight="1" x14ac:dyDescent="0.2">
      <c r="A1" s="430"/>
      <c r="B1" s="431"/>
      <c r="C1" s="431"/>
      <c r="D1" s="431"/>
      <c r="E1" s="431"/>
      <c r="F1" s="431"/>
      <c r="G1" s="431"/>
      <c r="H1" s="431"/>
      <c r="I1" s="431"/>
      <c r="J1" s="431"/>
    </row>
    <row r="2" spans="1:10" ht="5.0999999999999996" customHeight="1" x14ac:dyDescent="0.2">
      <c r="A2" s="432"/>
      <c r="B2" s="432"/>
      <c r="C2" s="432"/>
      <c r="D2" s="432"/>
      <c r="E2" s="432"/>
      <c r="F2" s="432"/>
      <c r="G2" s="432"/>
      <c r="H2" s="432"/>
      <c r="I2" s="432"/>
      <c r="J2" s="432"/>
    </row>
    <row r="3" spans="1:10" x14ac:dyDescent="0.2">
      <c r="A3" s="433" t="s">
        <v>44</v>
      </c>
      <c r="B3" s="433"/>
      <c r="C3" s="433"/>
      <c r="D3" s="433"/>
      <c r="E3" s="433"/>
      <c r="F3" s="433"/>
      <c r="G3" s="433"/>
      <c r="H3" s="433"/>
      <c r="I3" s="433"/>
      <c r="J3" s="433"/>
    </row>
    <row r="4" spans="1:10" ht="5.0999999999999996" customHeight="1" x14ac:dyDescent="0.2">
      <c r="A4" s="433"/>
      <c r="B4" s="433"/>
      <c r="C4" s="433"/>
      <c r="D4" s="433"/>
      <c r="E4" s="433"/>
      <c r="F4" s="433"/>
      <c r="G4" s="433"/>
      <c r="H4" s="433"/>
      <c r="I4" s="433"/>
      <c r="J4" s="433"/>
    </row>
    <row r="5" spans="1:10" x14ac:dyDescent="0.2">
      <c r="A5" s="236" t="str">
        <f>'MM CALC'!A2</f>
        <v>PREFEITURA MUNICIPAL DE BONFINÓPOLIS DE MINAS  - MG</v>
      </c>
      <c r="B5" s="237"/>
      <c r="C5" s="237"/>
      <c r="D5" s="238"/>
      <c r="E5" s="434" t="str">
        <f>'MM CALC'!E2</f>
        <v>DATA:22/12/2023</v>
      </c>
      <c r="F5" s="435"/>
      <c r="G5" s="435"/>
      <c r="H5" s="435"/>
      <c r="I5" s="435"/>
      <c r="J5" s="435"/>
    </row>
    <row r="6" spans="1:10" x14ac:dyDescent="0.2">
      <c r="A6" s="166" t="str">
        <f>'MM CALC'!A3</f>
        <v>OBRA: CONSTRUÇÃO DE UMA UBS TIPO I ALVENARIA</v>
      </c>
      <c r="B6" s="167"/>
      <c r="C6" s="167"/>
      <c r="D6" s="168"/>
      <c r="E6" s="436"/>
      <c r="F6" s="437"/>
      <c r="G6" s="437"/>
      <c r="H6" s="437"/>
      <c r="I6" s="437"/>
      <c r="J6" s="438"/>
    </row>
    <row r="7" spans="1:10" ht="30" customHeight="1" x14ac:dyDescent="0.2">
      <c r="A7" s="448" t="str">
        <f>'MM CALC'!A4</f>
        <v>ENDEREÇO: RUA ALAMEDA OZIAS GOMES DA SOUZA, S/N, BAIRRO JARDIM CINELÂNDIA- BONFINÓPOLIS DE MINAS – MG, CEP 38.650-000</v>
      </c>
      <c r="B7" s="449"/>
      <c r="C7" s="449"/>
      <c r="D7" s="450"/>
      <c r="E7" s="459" t="s">
        <v>891</v>
      </c>
      <c r="F7" s="460"/>
      <c r="G7" s="444" t="s">
        <v>953</v>
      </c>
      <c r="H7" s="445"/>
      <c r="I7" s="439">
        <f>'BDI-COM DESONERAÇÃO'!F9</f>
        <v>0.05</v>
      </c>
      <c r="J7" s="439"/>
    </row>
    <row r="8" spans="1:10" ht="15" customHeight="1" x14ac:dyDescent="0.2">
      <c r="A8" s="455" t="s">
        <v>427</v>
      </c>
      <c r="B8" s="451" t="s">
        <v>942</v>
      </c>
      <c r="C8" s="451"/>
      <c r="D8" s="452"/>
      <c r="E8" s="461"/>
      <c r="F8" s="462"/>
      <c r="G8" s="446"/>
      <c r="H8" s="447"/>
      <c r="I8" s="439"/>
      <c r="J8" s="439"/>
    </row>
    <row r="9" spans="1:10" ht="15" customHeight="1" x14ac:dyDescent="0.2">
      <c r="A9" s="455"/>
      <c r="B9" s="453"/>
      <c r="C9" s="453"/>
      <c r="D9" s="454"/>
      <c r="E9" s="463"/>
      <c r="F9" s="464"/>
      <c r="G9" s="169" t="s">
        <v>25</v>
      </c>
      <c r="H9" s="170">
        <f>'BDI-COM DESONERAÇÃO'!F27</f>
        <v>0</v>
      </c>
      <c r="I9" s="439"/>
      <c r="J9" s="439"/>
    </row>
    <row r="10" spans="1:10" ht="5.0999999999999996" customHeight="1" x14ac:dyDescent="0.2">
      <c r="A10" s="456"/>
      <c r="B10" s="457"/>
      <c r="C10" s="457"/>
      <c r="D10" s="457"/>
      <c r="E10" s="457"/>
      <c r="F10" s="457"/>
      <c r="G10" s="457"/>
      <c r="H10" s="457"/>
      <c r="I10" s="457"/>
      <c r="J10" s="458"/>
    </row>
    <row r="11" spans="1:10" s="3" customFormat="1" ht="25.5" x14ac:dyDescent="0.2">
      <c r="A11" s="239" t="s">
        <v>0</v>
      </c>
      <c r="B11" s="240" t="s">
        <v>6</v>
      </c>
      <c r="C11" s="178" t="s">
        <v>45</v>
      </c>
      <c r="D11" s="241" t="s">
        <v>1</v>
      </c>
      <c r="E11" s="240" t="s">
        <v>3</v>
      </c>
      <c r="F11" s="235" t="s">
        <v>4</v>
      </c>
      <c r="G11" s="242" t="s">
        <v>11</v>
      </c>
      <c r="H11" s="242" t="s">
        <v>12</v>
      </c>
      <c r="I11" s="242" t="s">
        <v>5</v>
      </c>
      <c r="J11" s="61" t="s">
        <v>837</v>
      </c>
    </row>
    <row r="12" spans="1:10" s="3" customFormat="1" x14ac:dyDescent="0.2">
      <c r="A12" s="171"/>
      <c r="B12" s="172"/>
      <c r="C12" s="172"/>
      <c r="D12" s="173"/>
      <c r="E12" s="172"/>
      <c r="F12" s="174"/>
      <c r="G12" s="175"/>
      <c r="H12" s="175"/>
      <c r="I12" s="176">
        <f>I13+I20+I30+I49+I56+I59+I63+I91+I94+I108+I141+I162+I182+I213+I238+I246+I250+I266+I270+I257+I260</f>
        <v>0</v>
      </c>
      <c r="J12" s="293">
        <f>J13+J20+J30+J49+J56+J59+J63+J91+J94+J108+J141+J162+J182+J213+J238+J246+J250+J266+J270+J257+J260</f>
        <v>0</v>
      </c>
    </row>
    <row r="13" spans="1:10" s="3" customFormat="1" ht="25.5" x14ac:dyDescent="0.2">
      <c r="A13" s="96">
        <f>'MM CALC'!A8</f>
        <v>1</v>
      </c>
      <c r="B13" s="97"/>
      <c r="C13" s="98"/>
      <c r="D13" s="187" t="s">
        <v>254</v>
      </c>
      <c r="E13" s="187"/>
      <c r="F13" s="187"/>
      <c r="G13" s="283"/>
      <c r="H13" s="88"/>
      <c r="I13" s="88"/>
      <c r="J13" s="243"/>
    </row>
    <row r="14" spans="1:10" s="3" customFormat="1" ht="22.5" x14ac:dyDescent="0.2">
      <c r="A14" s="87" t="str">
        <f>'MM CALC'!A9</f>
        <v>1.1</v>
      </c>
      <c r="B14" s="80" t="str">
        <f>'MM CALC'!B9</f>
        <v>SEINFRA</v>
      </c>
      <c r="C14" s="77" t="str">
        <f>'MM CALC'!C9</f>
        <v xml:space="preserve"> CO-27427 </v>
      </c>
      <c r="D14" s="85" t="str">
        <f>'MM CALC'!D9</f>
        <v>PROJETO EXECUTIVO DE ESTRUTURA DE CONCRETO (INCLUSIVE FUNDAÇÃO)</v>
      </c>
      <c r="E14" s="177" t="str">
        <f>'MM CALC'!E9</f>
        <v>PR A1</v>
      </c>
      <c r="F14" s="84">
        <f>'MM CALC'!F9</f>
        <v>4</v>
      </c>
      <c r="G14" s="427" t="s">
        <v>954</v>
      </c>
      <c r="H14" s="428"/>
      <c r="I14" s="428"/>
      <c r="J14" s="429"/>
    </row>
    <row r="15" spans="1:10" s="3" customFormat="1" x14ac:dyDescent="0.2">
      <c r="A15" s="87" t="str">
        <f>'MM CALC'!A10</f>
        <v>1.2</v>
      </c>
      <c r="B15" s="80" t="str">
        <f>'MM CALC'!B10</f>
        <v>SEINFRA</v>
      </c>
      <c r="C15" s="77" t="str">
        <f>'MM CALC'!C10</f>
        <v xml:space="preserve"> CO-27431 </v>
      </c>
      <c r="D15" s="85" t="str">
        <f>'MM CALC'!D10</f>
        <v>PROJETO EXECUTIVO ELÉTRICO E LÓGICA</v>
      </c>
      <c r="E15" s="177" t="str">
        <f>'MM CALC'!E10</f>
        <v>PR A1</v>
      </c>
      <c r="F15" s="84">
        <f>'MM CALC'!F10</f>
        <v>2</v>
      </c>
      <c r="G15" s="427" t="s">
        <v>954</v>
      </c>
      <c r="H15" s="428"/>
      <c r="I15" s="428"/>
      <c r="J15" s="429"/>
    </row>
    <row r="16" spans="1:10" s="3" customFormat="1" x14ac:dyDescent="0.2">
      <c r="A16" s="87" t="str">
        <f>'MM CALC'!A11</f>
        <v>1.3</v>
      </c>
      <c r="B16" s="80" t="str">
        <f>'MM CALC'!B11</f>
        <v>SEINFRA</v>
      </c>
      <c r="C16" s="77" t="str">
        <f>'MM CALC'!C11</f>
        <v xml:space="preserve"> CO-27430 </v>
      </c>
      <c r="D16" s="85" t="str">
        <f>'MM CALC'!D11</f>
        <v>PROJETO EXECUTIVO DE INSTALAÇÕES HIDRO SANITÁRIAS</v>
      </c>
      <c r="E16" s="177" t="str">
        <f>'MM CALC'!E11</f>
        <v>PR A1</v>
      </c>
      <c r="F16" s="84">
        <f>'MM CALC'!F11</f>
        <v>2</v>
      </c>
      <c r="G16" s="427" t="s">
        <v>954</v>
      </c>
      <c r="H16" s="428"/>
      <c r="I16" s="428"/>
      <c r="J16" s="429"/>
    </row>
    <row r="17" spans="1:11" s="3" customFormat="1" x14ac:dyDescent="0.2">
      <c r="A17" s="87" t="str">
        <f>'MM CALC'!A12</f>
        <v>1.4</v>
      </c>
      <c r="B17" s="80" t="str">
        <f>'MM CALC'!B12</f>
        <v>SEINFRA</v>
      </c>
      <c r="C17" s="77" t="str">
        <f>'MM CALC'!C12</f>
        <v xml:space="preserve"> CO-27434 </v>
      </c>
      <c r="D17" s="85" t="str">
        <f>'MM CALC'!D12</f>
        <v>PROJETO EXECUTIVO DE SPDA</v>
      </c>
      <c r="E17" s="177" t="str">
        <f>'MM CALC'!E12</f>
        <v>PR A1</v>
      </c>
      <c r="F17" s="84">
        <f>'MM CALC'!F12</f>
        <v>1</v>
      </c>
      <c r="G17" s="427" t="s">
        <v>954</v>
      </c>
      <c r="H17" s="428"/>
      <c r="I17" s="428"/>
      <c r="J17" s="429"/>
    </row>
    <row r="18" spans="1:11" s="3" customFormat="1" x14ac:dyDescent="0.2">
      <c r="A18" s="87" t="str">
        <f>'MM CALC'!A13</f>
        <v>1.5</v>
      </c>
      <c r="B18" s="80" t="str">
        <f>'MM CALC'!B13</f>
        <v>SEINFRA</v>
      </c>
      <c r="C18" s="77" t="str">
        <f>'MM CALC'!C13</f>
        <v xml:space="preserve"> CO-27480 </v>
      </c>
      <c r="D18" s="85" t="str">
        <f>'MM CALC'!D13</f>
        <v>PROJETO EXECUTIVO DE GASES MEDICINAIS</v>
      </c>
      <c r="E18" s="177" t="str">
        <f>'MM CALC'!E13</f>
        <v>PR A1</v>
      </c>
      <c r="F18" s="84">
        <f>'MM CALC'!F13</f>
        <v>1</v>
      </c>
      <c r="G18" s="427" t="s">
        <v>954</v>
      </c>
      <c r="H18" s="428"/>
      <c r="I18" s="428"/>
      <c r="J18" s="429"/>
    </row>
    <row r="19" spans="1:11" s="3" customFormat="1" x14ac:dyDescent="0.2">
      <c r="A19" s="87" t="str">
        <f>'MM CALC'!A14</f>
        <v>1.6</v>
      </c>
      <c r="B19" s="80" t="str">
        <f>'MM CALC'!B14</f>
        <v>SEINFRA</v>
      </c>
      <c r="C19" s="77" t="str">
        <f>'MM CALC'!C14</f>
        <v xml:space="preserve"> CO-27468 </v>
      </c>
      <c r="D19" s="85" t="str">
        <f>'MM CALC'!D14</f>
        <v>PROJETO EXECUTIVO DE PREVENÇÃO E COMBATE A INCÊNDIO</v>
      </c>
      <c r="E19" s="177" t="str">
        <f>'MM CALC'!E14</f>
        <v>PR A1</v>
      </c>
      <c r="F19" s="84">
        <f>'MM CALC'!F14</f>
        <v>1</v>
      </c>
      <c r="G19" s="427" t="s">
        <v>954</v>
      </c>
      <c r="H19" s="428"/>
      <c r="I19" s="428"/>
      <c r="J19" s="429"/>
    </row>
    <row r="20" spans="1:11" s="24" customFormat="1" x14ac:dyDescent="0.2">
      <c r="A20" s="98">
        <f>'MM CALC'!A15</f>
        <v>2</v>
      </c>
      <c r="B20" s="98"/>
      <c r="C20" s="98"/>
      <c r="D20" s="100" t="str">
        <f>'MM CALC'!D15</f>
        <v xml:space="preserve">CANTEIRO DE OBRAS E MOBILIZAÇÃO </v>
      </c>
      <c r="E20" s="101"/>
      <c r="F20" s="102"/>
      <c r="G20" s="95"/>
      <c r="H20" s="95"/>
      <c r="I20" s="95">
        <f>SUM(I21:I29)</f>
        <v>0</v>
      </c>
      <c r="J20" s="288">
        <f>SUM(J21:J29)</f>
        <v>0</v>
      </c>
      <c r="K20" s="54"/>
    </row>
    <row r="21" spans="1:11" s="24" customFormat="1" ht="78.75" x14ac:dyDescent="0.2">
      <c r="A21" s="77" t="str">
        <f>'MM CALC'!A16</f>
        <v>2.1</v>
      </c>
      <c r="B21" s="77" t="str">
        <f>'MM CALC'!B16</f>
        <v>SEINFRA</v>
      </c>
      <c r="C21" s="77" t="str">
        <f>'MM CALC'!C16</f>
        <v>ED-28427</v>
      </c>
      <c r="D21" s="85" t="str">
        <f>'MM CALC'!D16</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21" s="89" t="str">
        <f>'MM CALC'!E16</f>
        <v>u</v>
      </c>
      <c r="F21" s="78">
        <f>'MM CALC'!F16</f>
        <v>1</v>
      </c>
      <c r="G21" s="93"/>
      <c r="H21" s="79"/>
      <c r="I21" s="79"/>
      <c r="J21" s="281"/>
      <c r="K21" s="54"/>
    </row>
    <row r="22" spans="1:11" s="24" customFormat="1" ht="45" x14ac:dyDescent="0.2">
      <c r="A22" s="77" t="str">
        <f>'MM CALC'!A17</f>
        <v>2.2</v>
      </c>
      <c r="B22" s="77" t="str">
        <f>'MM CALC'!B17</f>
        <v>SEINFRA</v>
      </c>
      <c r="C22" s="77" t="str">
        <f>'MM CALC'!C17</f>
        <v xml:space="preserve"> ED-50159 </v>
      </c>
      <c r="D22" s="85" t="str">
        <f>'MM CALC'!D17</f>
        <v>TAPUME FIXO DE PROTEÇÃO PARA FECHAMENTO DE OBRA EM
CHAPA DE COMPENSADO, ESP. 12MM, COM MÓDULO NA
DIMENSÃO DE (110X220)CM, INCLUSIVE PINTURA LÁTEX (PVA)
COM DUAS (2) DEMÃOS, EXCLUSIVE ABERTURA PARA PORTÃO</v>
      </c>
      <c r="E22" s="89" t="str">
        <f>'MM CALC'!E17</f>
        <v>m</v>
      </c>
      <c r="F22" s="78">
        <f>'MM CALC'!F17</f>
        <v>26</v>
      </c>
      <c r="G22" s="93"/>
      <c r="H22" s="79"/>
      <c r="I22" s="79"/>
      <c r="J22" s="281"/>
      <c r="K22" s="54"/>
    </row>
    <row r="23" spans="1:11" s="24" customFormat="1" ht="33.75" x14ac:dyDescent="0.2">
      <c r="A23" s="77" t="str">
        <f>'MM CALC'!A18</f>
        <v>2.3</v>
      </c>
      <c r="B23" s="77" t="str">
        <f>'MM CALC'!B18</f>
        <v>SEINFRA</v>
      </c>
      <c r="C23" s="77" t="str">
        <f>'MM CALC'!C18</f>
        <v>ED-50703</v>
      </c>
      <c r="D23" s="85" t="str">
        <f>'MM CALC'!D18</f>
        <v>LIMPEZA DE TERRENO, INCLUSIVE CAPINA, RASTELAMENTO COM AFASTAMENTO ATÉ VINTE (20) METROS E QUEIMA CONTROLADA</v>
      </c>
      <c r="E23" s="89" t="str">
        <f>'MM CALC'!E18</f>
        <v>m²</v>
      </c>
      <c r="F23" s="78">
        <f>'MM CALC'!F18</f>
        <v>960</v>
      </c>
      <c r="G23" s="93"/>
      <c r="H23" s="79"/>
      <c r="I23" s="79"/>
      <c r="J23" s="281"/>
      <c r="K23" s="54"/>
    </row>
    <row r="24" spans="1:11" s="24" customFormat="1" ht="56.25" x14ac:dyDescent="0.2">
      <c r="A24" s="77" t="str">
        <f>'MM CALC'!A19</f>
        <v>2.4</v>
      </c>
      <c r="B24" s="77" t="str">
        <f>'MM CALC'!B19</f>
        <v>SEINFRA</v>
      </c>
      <c r="C24" s="77" t="str">
        <f>'MM CALC'!C19</f>
        <v>ED-50151</v>
      </c>
      <c r="D24" s="85" t="str">
        <f>'MM CALC'!D19</f>
        <v>LIGAÇÃO PROVISÓRIA COM ENTRADA DE ENERGIA AÉREA, PADRÃO CEMIG, CARGA INSTALADA DE 15,1KVA ATÉ 30KVA, TRIFÁSICO, COM SAÍDA SUBTERRÂNEA, INCLUSIVE POSTE, CAIXA PARA MEDIDOR, DISJUNTOR, BARRAMENTO, ATERRAMENTO E ACESSÓRIOS</v>
      </c>
      <c r="E24" s="89" t="str">
        <f>'MM CALC'!E19</f>
        <v>u</v>
      </c>
      <c r="F24" s="78">
        <f>'MM CALC'!F19</f>
        <v>1</v>
      </c>
      <c r="G24" s="93"/>
      <c r="H24" s="79"/>
      <c r="I24" s="79"/>
      <c r="J24" s="281"/>
      <c r="K24" s="54"/>
    </row>
    <row r="25" spans="1:11" s="24" customFormat="1" ht="45" x14ac:dyDescent="0.2">
      <c r="A25" s="77" t="str">
        <f>'MM CALC'!A20</f>
        <v>2.5</v>
      </c>
      <c r="B25" s="77" t="str">
        <f>'MM CALC'!B20</f>
        <v>SEINFRA</v>
      </c>
      <c r="C25" s="77" t="str">
        <f>'MM CALC'!C20</f>
        <v>ED-50150</v>
      </c>
      <c r="D25" s="85" t="str">
        <f>'MM CALC'!D20</f>
        <v>LIGAÇÃO DE ÁGUA PROVISÓRIA PARA CANTEIRO, INCLUSIVE HIDRÔMETRO E CAVALETE PARA MEDIÇÃO DE ÁGUA - ENTRADA PRINCIPAL, EM AÇO GALVANIZADO DN 20MM (1/2") - PADRÃO CONCESSIONÁRIA</v>
      </c>
      <c r="E25" s="89" t="str">
        <f>'MM CALC'!E20</f>
        <v>u</v>
      </c>
      <c r="F25" s="78">
        <f>'MM CALC'!F20</f>
        <v>1</v>
      </c>
      <c r="G25" s="93"/>
      <c r="H25" s="79"/>
      <c r="I25" s="79"/>
      <c r="J25" s="281"/>
      <c r="K25" s="54"/>
    </row>
    <row r="26" spans="1:11" s="24" customFormat="1" ht="45" x14ac:dyDescent="0.2">
      <c r="A26" s="77" t="str">
        <f>'MM CALC'!A21</f>
        <v>2.6</v>
      </c>
      <c r="B26" s="77" t="str">
        <f>'MM CALC'!B21</f>
        <v>SEINFRA</v>
      </c>
      <c r="C26" s="77" t="str">
        <f>'MM CALC'!C21</f>
        <v>ED-17989</v>
      </c>
      <c r="D26" s="85" t="str">
        <f>'MM CALC'!D21</f>
        <v>LOCAÇÃO DE OBRA COM GABARITO DE TÁBUAS CORRIDAS
PONTALETADAS A CADA 2,00M, REAPROVEITAMENTO (2X),
INCLUSIVE ACOMPANHAMENTO DE EQUIPE TOPOGRÁFICA PARA
MARCAÇÃO DE PONTO TOPOGRÁFICO</v>
      </c>
      <c r="E26" s="89" t="str">
        <f>'MM CALC'!E21</f>
        <v>m</v>
      </c>
      <c r="F26" s="78">
        <f>'MM CALC'!F21</f>
        <v>104.4</v>
      </c>
      <c r="G26" s="93"/>
      <c r="H26" s="79"/>
      <c r="I26" s="79"/>
      <c r="J26" s="281"/>
      <c r="K26" s="54"/>
    </row>
    <row r="27" spans="1:11" s="24" customFormat="1" ht="45" x14ac:dyDescent="0.2">
      <c r="A27" s="77" t="str">
        <f>'MM CALC'!A22</f>
        <v>2.7</v>
      </c>
      <c r="B27" s="77" t="str">
        <f>'MM CALC'!B22</f>
        <v>SEINFRA</v>
      </c>
      <c r="C27" s="77" t="str">
        <f>'MM CALC'!C22</f>
        <v>ED-50128</v>
      </c>
      <c r="D27" s="85" t="str">
        <f>'MM CALC'!D22</f>
        <v>BARRACÃO DE OBRA PARA DEPÓSITO E FERRAMENTARIA TIPO-I, ÁREA INTERNA 14,52M2, EM CHAPA DE COMPENSADO RESINADO, INCLUSIVE MOBILIÁRIO (OBRA DE PEQUENO PORTE, EFETIVO ATÉ 30 HOMENS), PADRÃO DER-MG</v>
      </c>
      <c r="E27" s="89" t="str">
        <f>'MM CALC'!E22</f>
        <v>un</v>
      </c>
      <c r="F27" s="78">
        <f>'MM CALC'!F22</f>
        <v>1</v>
      </c>
      <c r="G27" s="93"/>
      <c r="H27" s="79"/>
      <c r="I27" s="79"/>
      <c r="J27" s="281"/>
      <c r="K27" s="54"/>
    </row>
    <row r="28" spans="1:11" s="24" customFormat="1" ht="33.75" x14ac:dyDescent="0.2">
      <c r="A28" s="77" t="str">
        <f>'MM CALC'!A23</f>
        <v>2.8</v>
      </c>
      <c r="B28" s="77" t="str">
        <f>'MM CALC'!B23</f>
        <v>SEINFRA</v>
      </c>
      <c r="C28" s="77" t="str">
        <f>'MM CALC'!C23</f>
        <v>ED-50393</v>
      </c>
      <c r="D28" s="85" t="str">
        <f>'MM CALC'!D23</f>
        <v>MOBILIZAÇÃO E DESMOBILIZAÇÃO DE OBRA EM CENTRO URBANO OU REGIÃO LIMÍTROFE COM VALOR ENTRE 1.000.000,01 E 3.000. 000,00</v>
      </c>
      <c r="E28" s="89" t="str">
        <f>'MM CALC'!E23</f>
        <v>%</v>
      </c>
      <c r="F28" s="279">
        <f>'MM CALC'!F23</f>
        <v>3.0000000000000001E-3</v>
      </c>
      <c r="G28" s="93"/>
      <c r="H28" s="79"/>
      <c r="I28" s="79"/>
      <c r="J28" s="281"/>
      <c r="K28" s="54"/>
    </row>
    <row r="29" spans="1:11" s="24" customFormat="1" ht="45" x14ac:dyDescent="0.2">
      <c r="A29" s="77" t="str">
        <f>'MM CALC'!A24</f>
        <v>2.9</v>
      </c>
      <c r="B29" s="77" t="str">
        <f>'MM CALC'!B24</f>
        <v>SEINFRA</v>
      </c>
      <c r="C29" s="77" t="str">
        <f>'MM CALC'!C24</f>
        <v>ED-50155</v>
      </c>
      <c r="D29" s="85" t="str">
        <f>'MM CALC'!D24</f>
        <v>LOCAÇÃO DE BANHEIRO QUÍMICO, DIMENSÃO (110X120X230)CM, LINHA PADRÃO, CONTENDO UMA (1) PIA/HIGIENIZADOR DE MÃOS, INCLUSIVE MANUTENÇÃO E MOBILIZAÇÃO/DESMOBILIZAÇÃO</v>
      </c>
      <c r="E29" s="89" t="str">
        <f>'MM CALC'!E24</f>
        <v>mês</v>
      </c>
      <c r="F29" s="78">
        <f>'MM CALC'!F24</f>
        <v>4</v>
      </c>
      <c r="G29" s="93"/>
      <c r="H29" s="79"/>
      <c r="I29" s="79"/>
      <c r="J29" s="281"/>
      <c r="K29" s="54"/>
    </row>
    <row r="30" spans="1:11" s="22" customFormat="1" x14ac:dyDescent="0.2">
      <c r="A30" s="98">
        <f>'MM CALC'!A25</f>
        <v>3</v>
      </c>
      <c r="B30" s="98"/>
      <c r="C30" s="98"/>
      <c r="D30" s="100" t="str">
        <f>'MM CALC'!D25</f>
        <v>FUNDAÇÃO E ESTRUTURA</v>
      </c>
      <c r="E30" s="182"/>
      <c r="F30" s="183"/>
      <c r="G30" s="108"/>
      <c r="H30" s="108"/>
      <c r="I30" s="108"/>
      <c r="J30" s="243"/>
      <c r="K30" s="55"/>
    </row>
    <row r="31" spans="1:11" s="22" customFormat="1" x14ac:dyDescent="0.2">
      <c r="A31" s="105" t="str">
        <f>'MM CALC'!A26</f>
        <v>3.1</v>
      </c>
      <c r="B31" s="105"/>
      <c r="C31" s="105"/>
      <c r="D31" s="184" t="str">
        <f>'MM CALC'!D26</f>
        <v>MOVIMENTO DE TERRA</v>
      </c>
      <c r="E31" s="185"/>
      <c r="F31" s="186"/>
      <c r="G31" s="107"/>
      <c r="H31" s="107"/>
      <c r="I31" s="107"/>
      <c r="J31" s="290"/>
      <c r="K31" s="53"/>
    </row>
    <row r="32" spans="1:11" s="22" customFormat="1" ht="11.25" x14ac:dyDescent="0.2">
      <c r="A32" s="77" t="str">
        <f>'MM CALC'!A27</f>
        <v>3.1.1</v>
      </c>
      <c r="B32" s="77" t="str">
        <f>'MM CALC'!B27</f>
        <v>SEINFRA</v>
      </c>
      <c r="C32" s="77" t="str">
        <f>'MM CALC'!C27</f>
        <v>ED-51107</v>
      </c>
      <c r="D32" s="85" t="str">
        <f>'MM CALC'!D27</f>
        <v>ESCAVAÇÃO MANUAL DE VALAS H &lt;= 1,50 M</v>
      </c>
      <c r="E32" s="89" t="str">
        <f>'MM CALC'!E27</f>
        <v>m³</v>
      </c>
      <c r="F32" s="78">
        <f>'MM CALC'!F27</f>
        <v>64.11</v>
      </c>
      <c r="G32" s="93"/>
      <c r="H32" s="79"/>
      <c r="I32" s="79"/>
      <c r="J32" s="281"/>
      <c r="K32" s="53"/>
    </row>
    <row r="33" spans="1:11" s="22" customFormat="1" ht="22.5" x14ac:dyDescent="0.2">
      <c r="A33" s="77" t="str">
        <f>'MM CALC'!A28</f>
        <v>3.1.2</v>
      </c>
      <c r="B33" s="77" t="str">
        <f>'MM CALC'!B28</f>
        <v>SEINFRA</v>
      </c>
      <c r="C33" s="77" t="str">
        <f>'MM CALC'!C28</f>
        <v>ED-51120</v>
      </c>
      <c r="D33" s="85" t="str">
        <f>'MM CALC'!D28</f>
        <v>REATERRO MANUAL DE VALA, INCLUSIVE ESPALHAMENTO E
COMPACTAÇÃO MANUAL COM SOQUETE</v>
      </c>
      <c r="E33" s="89" t="str">
        <f>'MM CALC'!E28</f>
        <v>m³</v>
      </c>
      <c r="F33" s="78">
        <f>'MM CALC'!F28</f>
        <v>21.84</v>
      </c>
      <c r="G33" s="93"/>
      <c r="H33" s="79"/>
      <c r="I33" s="79"/>
      <c r="J33" s="281"/>
      <c r="K33" s="53"/>
    </row>
    <row r="34" spans="1:11" s="22" customFormat="1" ht="33.75" x14ac:dyDescent="0.2">
      <c r="A34" s="77" t="str">
        <f>'MM CALC'!A29</f>
        <v>3.1.3</v>
      </c>
      <c r="B34" s="77" t="str">
        <f>'MM CALC'!B29</f>
        <v>SEINFRA</v>
      </c>
      <c r="C34" s="77" t="str">
        <f>'MM CALC'!C29</f>
        <v xml:space="preserve"> ED-51134</v>
      </c>
      <c r="D34" s="85" t="str">
        <f>'MM CALC'!D29</f>
        <v>TRANSPORTE DE MATERIAL DE QUALQUER NATUREZA COM
CARRINHO DE MÃO, COM DISTÂNCIAS MAIORES QUE 50M E
MENORES OU IGUAIS A 100M, INCLUSIVE CARGA/DESGARGA</v>
      </c>
      <c r="E34" s="89" t="str">
        <f>'MM CALC'!E29</f>
        <v>m³</v>
      </c>
      <c r="F34" s="78">
        <f>'MM CALC'!F29</f>
        <v>42.27</v>
      </c>
      <c r="G34" s="93"/>
      <c r="H34" s="79"/>
      <c r="I34" s="79"/>
      <c r="J34" s="281"/>
      <c r="K34" s="53"/>
    </row>
    <row r="35" spans="1:11" s="24" customFormat="1" ht="25.5" x14ac:dyDescent="0.2">
      <c r="A35" s="105" t="str">
        <f>'MM CALC'!A30</f>
        <v>3.2</v>
      </c>
      <c r="B35" s="105"/>
      <c r="C35" s="105"/>
      <c r="D35" s="184" t="str">
        <f>'MM CALC'!D30</f>
        <v>FUNDAÇÃO - SAPATAS , DE ARRANQUE PILARES E BALDRAMES</v>
      </c>
      <c r="E35" s="185"/>
      <c r="F35" s="186"/>
      <c r="G35" s="106"/>
      <c r="H35" s="106"/>
      <c r="I35" s="106"/>
      <c r="J35" s="290"/>
      <c r="K35" s="56"/>
    </row>
    <row r="36" spans="1:11" s="22" customFormat="1" ht="11.25" x14ac:dyDescent="0.2">
      <c r="A36" s="77" t="str">
        <f>'MM CALC'!A31</f>
        <v>3.2.1</v>
      </c>
      <c r="B36" s="77" t="str">
        <f>'MM CALC'!B31</f>
        <v>SEINFRA</v>
      </c>
      <c r="C36" s="77" t="str">
        <f>'MM CALC'!C31</f>
        <v>ED-51093</v>
      </c>
      <c r="D36" s="85" t="str">
        <f>'MM CALC'!D31</f>
        <v>APILOAMENTO DO FUNDO DE VALAS COM SOQUETE</v>
      </c>
      <c r="E36" s="89" t="str">
        <f>'MM CALC'!E31</f>
        <v>m²</v>
      </c>
      <c r="F36" s="78">
        <f>'MM CALC'!F31</f>
        <v>97.24</v>
      </c>
      <c r="G36" s="79"/>
      <c r="H36" s="79"/>
      <c r="I36" s="79"/>
      <c r="J36" s="281"/>
      <c r="K36" s="55"/>
    </row>
    <row r="37" spans="1:11" s="22" customFormat="1" ht="22.5" x14ac:dyDescent="0.2">
      <c r="A37" s="77" t="str">
        <f>'MM CALC'!A32</f>
        <v>3.2.2</v>
      </c>
      <c r="B37" s="77" t="str">
        <f>'MM CALC'!B32</f>
        <v>SEINFRA</v>
      </c>
      <c r="C37" s="77" t="str">
        <f>'MM CALC'!C32</f>
        <v>ED-49812</v>
      </c>
      <c r="D37" s="85" t="str">
        <f>'MM CALC'!D32</f>
        <v>LASTRO DE CONCRETO MAGRO, INCLUSIVE TRANSPORTE, LANÇAMENTO E ADENSAMENTO</v>
      </c>
      <c r="E37" s="89" t="str">
        <f>'MM CALC'!E32</f>
        <v>m³</v>
      </c>
      <c r="F37" s="78">
        <f>'MM CALC'!F32</f>
        <v>4.8600000000000003</v>
      </c>
      <c r="G37" s="79"/>
      <c r="H37" s="79"/>
      <c r="I37" s="79"/>
      <c r="J37" s="281"/>
      <c r="K37" s="55"/>
    </row>
    <row r="38" spans="1:11" s="22" customFormat="1" ht="22.5" x14ac:dyDescent="0.2">
      <c r="A38" s="77" t="str">
        <f>'MM CALC'!A33</f>
        <v>3.2.3</v>
      </c>
      <c r="B38" s="77" t="str">
        <f>'MM CALC'!B33</f>
        <v>SEINFRA</v>
      </c>
      <c r="C38" s="77" t="str">
        <f>'MM CALC'!C33</f>
        <v>ED-49810</v>
      </c>
      <c r="D38" s="85" t="str">
        <f>'MM CALC'!D33</f>
        <v>FÔRMA E DESFORMA COM TÁBUA E SARRAFO, REAPROVEITAMENTO (3X) (FUNDAÇÃO)</v>
      </c>
      <c r="E38" s="89" t="str">
        <f>'MM CALC'!E33</f>
        <v>m²</v>
      </c>
      <c r="F38" s="78">
        <f>'MM CALC'!F33</f>
        <v>304.70900000000006</v>
      </c>
      <c r="G38" s="79"/>
      <c r="H38" s="79"/>
      <c r="I38" s="79"/>
      <c r="J38" s="281"/>
      <c r="K38" s="55"/>
    </row>
    <row r="39" spans="1:11" s="24" customFormat="1" ht="11.25" x14ac:dyDescent="0.2">
      <c r="A39" s="77" t="str">
        <f>'MM CALC'!A34</f>
        <v>3.2.4</v>
      </c>
      <c r="B39" s="77" t="str">
        <f>'MM CALC'!B34</f>
        <v>SEINFRA</v>
      </c>
      <c r="C39" s="77" t="str">
        <f>'MM CALC'!C34</f>
        <v>ED-48298</v>
      </c>
      <c r="D39" s="85" t="str">
        <f>'MM CALC'!D34</f>
        <v>CORTE, DOBRA E MONTAGEM DE AÇO CA-50/60</v>
      </c>
      <c r="E39" s="89" t="str">
        <f>'MM CALC'!E34</f>
        <v>kg</v>
      </c>
      <c r="F39" s="78">
        <f>'MM CALC'!F34</f>
        <v>2566.94</v>
      </c>
      <c r="G39" s="93"/>
      <c r="H39" s="79"/>
      <c r="I39" s="79"/>
      <c r="J39" s="281"/>
      <c r="K39" s="54"/>
    </row>
    <row r="40" spans="1:11" s="24" customFormat="1" ht="33.75" x14ac:dyDescent="0.2">
      <c r="A40" s="77" t="str">
        <f>'MM CALC'!A35</f>
        <v>3.2.5</v>
      </c>
      <c r="B40" s="77" t="str">
        <f>'MM CALC'!B35</f>
        <v>SEINFRA</v>
      </c>
      <c r="C40" s="77" t="str">
        <f>'MM CALC'!C35</f>
        <v>ED-49638</v>
      </c>
      <c r="D40" s="85" t="str">
        <f>'MM CALC'!D35</f>
        <v>FORNECIMENTO DE CONCRETO ESTRUTURAL, USINADO
BOMBEADO, COM FCK 25MPA, INCLUSIVE LANÇAMENTO,
ADENSAMENTO E ACABAMENTO</v>
      </c>
      <c r="E40" s="89" t="str">
        <f>'MM CALC'!E35</f>
        <v>m³</v>
      </c>
      <c r="F40" s="78">
        <f>'MM CALC'!F35</f>
        <v>37.417300000000004</v>
      </c>
      <c r="G40" s="93"/>
      <c r="H40" s="79"/>
      <c r="I40" s="79"/>
      <c r="J40" s="281"/>
      <c r="K40" s="54"/>
    </row>
    <row r="41" spans="1:11" s="22" customFormat="1" x14ac:dyDescent="0.2">
      <c r="A41" s="105" t="str">
        <f>'MM CALC'!A36</f>
        <v>3.3</v>
      </c>
      <c r="B41" s="105"/>
      <c r="C41" s="105"/>
      <c r="D41" s="184" t="str">
        <f>'MM CALC'!D36</f>
        <v>SUPERESTRUTURA - PILARES, VIGAS E LAJES</v>
      </c>
      <c r="E41" s="185"/>
      <c r="F41" s="186"/>
      <c r="G41" s="107"/>
      <c r="H41" s="107"/>
      <c r="I41" s="107"/>
      <c r="J41" s="289"/>
      <c r="K41" s="55"/>
    </row>
    <row r="42" spans="1:11" s="22" customFormat="1" ht="22.5" x14ac:dyDescent="0.2">
      <c r="A42" s="77" t="str">
        <f>'MM CALC'!A37</f>
        <v>3.3.1</v>
      </c>
      <c r="B42" s="77" t="str">
        <f>'MM CALC'!B37</f>
        <v>SEINFRA</v>
      </c>
      <c r="C42" s="77" t="str">
        <f>'MM CALC'!C37</f>
        <v>ED-49644</v>
      </c>
      <c r="D42" s="85" t="str">
        <f>'MM CALC'!D37</f>
        <v>FORMA E DESFORMA DE COMPENSADO RESINADO, ESP. 10MM, REAPROVEITAMENTO (3X), EXCLUSIVE ESCORAMENTO</v>
      </c>
      <c r="E42" s="89" t="str">
        <f>'MM CALC'!E37</f>
        <v>m²</v>
      </c>
      <c r="F42" s="78">
        <f>'MM CALC'!F37</f>
        <v>457.9</v>
      </c>
      <c r="G42" s="79"/>
      <c r="H42" s="79"/>
      <c r="I42" s="79"/>
      <c r="J42" s="281"/>
      <c r="K42" s="55"/>
    </row>
    <row r="43" spans="1:11" s="22" customFormat="1" ht="45" x14ac:dyDescent="0.2">
      <c r="A43" s="77" t="str">
        <f>'MM CALC'!A38</f>
        <v>3.3.2</v>
      </c>
      <c r="B43" s="77" t="str">
        <f>'MM CALC'!B38</f>
        <v>SEINFRA</v>
      </c>
      <c r="C43" s="77" t="str">
        <f>'MM CALC'!C38</f>
        <v>ED-49638</v>
      </c>
      <c r="D43" s="85" t="str">
        <f>'MM CALC'!D38</f>
        <v xml:space="preserve">FORNECIMENTO DE CONCRETO ESTRUTURAL, USINADO
BOMBEADO, COM FCK 25MPA, INCLUSIVE LANÇAMENTO,
ADENSAMENTO E ACABAMENTO
</v>
      </c>
      <c r="E43" s="89" t="str">
        <f>'MM CALC'!E38</f>
        <v>m³</v>
      </c>
      <c r="F43" s="78">
        <f>'MM CALC'!F38</f>
        <v>37.938539999999996</v>
      </c>
      <c r="G43" s="79"/>
      <c r="H43" s="79"/>
      <c r="I43" s="79"/>
      <c r="J43" s="281"/>
      <c r="K43" s="55"/>
    </row>
    <row r="44" spans="1:11" s="22" customFormat="1" ht="11.25" x14ac:dyDescent="0.2">
      <c r="A44" s="77" t="str">
        <f>'MM CALC'!A39</f>
        <v>3.3.3</v>
      </c>
      <c r="B44" s="77" t="str">
        <f>'MM CALC'!B39</f>
        <v>SEINFRA</v>
      </c>
      <c r="C44" s="77" t="str">
        <f>'MM CALC'!C39</f>
        <v>ED-48298</v>
      </c>
      <c r="D44" s="85" t="str">
        <f>'MM CALC'!D39</f>
        <v>CORTE, DOBRA E MONTAGEM DE AÇO CA-50/60</v>
      </c>
      <c r="E44" s="89" t="str">
        <f>'MM CALC'!E39</f>
        <v>kg</v>
      </c>
      <c r="F44" s="78">
        <f>'MM CALC'!F39</f>
        <v>2566.94</v>
      </c>
      <c r="G44" s="79"/>
      <c r="H44" s="79"/>
      <c r="I44" s="79"/>
      <c r="J44" s="281"/>
      <c r="K44" s="55"/>
    </row>
    <row r="45" spans="1:11" s="24" customFormat="1" ht="22.5" x14ac:dyDescent="0.2">
      <c r="A45" s="77" t="str">
        <f>'MM CALC'!A40</f>
        <v>3.3.4</v>
      </c>
      <c r="B45" s="77" t="str">
        <f>'MM CALC'!B40</f>
        <v>SEINFRA</v>
      </c>
      <c r="C45" s="77" t="str">
        <f>'MM CALC'!C40</f>
        <v>ED-50260</v>
      </c>
      <c r="D45" s="85" t="str">
        <f>'MM CALC'!D40</f>
        <v>LAJE PRÉ-MOLDADA, A REVESTIR, INCLUSIVE CAPEAMENTO E = 4 CM, SC = 300 KG/M2, L = 4,00 M</v>
      </c>
      <c r="E45" s="89" t="str">
        <f>'MM CALC'!E40</f>
        <v>m²</v>
      </c>
      <c r="F45" s="78">
        <f>'MM CALC'!F40</f>
        <v>436</v>
      </c>
      <c r="G45" s="93"/>
      <c r="H45" s="79"/>
      <c r="I45" s="79"/>
      <c r="J45" s="281"/>
      <c r="K45" s="54"/>
    </row>
    <row r="46" spans="1:11" s="22" customFormat="1" ht="33.75" x14ac:dyDescent="0.2">
      <c r="A46" s="77" t="str">
        <f>'MM CALC'!A41</f>
        <v>3.3.5</v>
      </c>
      <c r="B46" s="77" t="str">
        <f>'MM CALC'!B41</f>
        <v>SEINFRA</v>
      </c>
      <c r="C46" s="77" t="str">
        <f>'MM CALC'!C41</f>
        <v>ED-19637</v>
      </c>
      <c r="D46" s="85" t="str">
        <f>'MM CALC'!D41</f>
        <v>CIMBRAMENTO PARA LAJE PRÉ-MOLDADA COM ESCORAMENTO METÁLICO, TIPO "A", ALTURA DE (200 ATÉ 310)CM, INCLUSIVE DESCARGA, MONTAGEM, DESMONTAGEM E CARGA</v>
      </c>
      <c r="E46" s="89" t="str">
        <f>'MM CALC'!E41</f>
        <v>m2xmês</v>
      </c>
      <c r="F46" s="78">
        <f>'MM CALC'!F41</f>
        <v>436</v>
      </c>
      <c r="G46" s="79"/>
      <c r="H46" s="79"/>
      <c r="I46" s="79"/>
      <c r="J46" s="281"/>
      <c r="K46" s="55"/>
    </row>
    <row r="47" spans="1:11" s="22" customFormat="1" ht="78.75" x14ac:dyDescent="0.2">
      <c r="A47" s="77" t="str">
        <f>'MM CALC'!A42</f>
        <v>3.3.6</v>
      </c>
      <c r="B47" s="77" t="str">
        <f>'MM CALC'!B42</f>
        <v>SEINFRA</v>
      </c>
      <c r="C47" s="77" t="str">
        <f>'MM CALC'!C42</f>
        <v>ED-9906</v>
      </c>
      <c r="D47" s="85" t="str">
        <f>'MM CALC'!D42</f>
        <v xml:space="preserve">VERGA OU CONTRAVERGA EM CONCRETO ESTRUTURAL PARA
VÃOS ACIMA DE 150CM, PREPARADO EM OBRA COM BETONEIRA,
CONTROLE "A", COM FCK 20 MPA, MOLDADA IN LOCO, INCLUSIVE
ARMAÇÃO
</v>
      </c>
      <c r="E47" s="89" t="str">
        <f>'MM CALC'!E42</f>
        <v>m³</v>
      </c>
      <c r="F47" s="78">
        <f>'MM CALC'!F42</f>
        <v>5.4294799999999999</v>
      </c>
      <c r="G47" s="79"/>
      <c r="H47" s="79"/>
      <c r="I47" s="79"/>
      <c r="J47" s="281"/>
      <c r="K47" s="55"/>
    </row>
    <row r="48" spans="1:11" s="22" customFormat="1" ht="67.5" x14ac:dyDescent="0.2">
      <c r="A48" s="77" t="str">
        <f>'MM CALC'!A43</f>
        <v>3.3.7</v>
      </c>
      <c r="B48" s="77" t="str">
        <f>'MM CALC'!B43</f>
        <v>SEINFRA</v>
      </c>
      <c r="C48" s="77" t="str">
        <f>'MM CALC'!C43</f>
        <v>ED-9903</v>
      </c>
      <c r="D48" s="85" t="str">
        <f>'MM CALC'!D43</f>
        <v xml:space="preserve">VERGA OU CONTRAVERGA EM CONCRETO ESTRUTURAL PARA
VÃOS DE ATÉ 150CM, PREPARADO EM OBRA COM BETONEIRA,
CONTROLE "A", COM FCK 20 MPA, MOLDADA IN LOCO, INCLUSIVE
ARMAÇÃO
</v>
      </c>
      <c r="E48" s="89" t="str">
        <f>'MM CALC'!E43</f>
        <v>m³</v>
      </c>
      <c r="F48" s="78">
        <f>'MM CALC'!F43</f>
        <v>0.55552000000000012</v>
      </c>
      <c r="G48" s="79"/>
      <c r="H48" s="79"/>
      <c r="I48" s="79"/>
      <c r="J48" s="281"/>
      <c r="K48" s="55"/>
    </row>
    <row r="49" spans="1:11" s="24" customFormat="1" x14ac:dyDescent="0.2">
      <c r="A49" s="98">
        <f>'MM CALC'!A44</f>
        <v>4</v>
      </c>
      <c r="B49" s="98"/>
      <c r="C49" s="98"/>
      <c r="D49" s="100" t="str">
        <f>'MM CALC'!D44</f>
        <v>ALVENARIA - VEDAÇÃO</v>
      </c>
      <c r="E49" s="182"/>
      <c r="F49" s="183"/>
      <c r="G49" s="95"/>
      <c r="H49" s="95"/>
      <c r="I49" s="95"/>
      <c r="J49" s="243"/>
      <c r="K49" s="54"/>
    </row>
    <row r="50" spans="1:11" s="22" customFormat="1" ht="33.75" x14ac:dyDescent="0.2">
      <c r="A50" s="77" t="str">
        <f>'MM CALC'!A45</f>
        <v>4.1</v>
      </c>
      <c r="B50" s="77" t="str">
        <f>'MM CALC'!B45</f>
        <v>SEINFRA</v>
      </c>
      <c r="C50" s="77" t="str">
        <f>'MM CALC'!C45</f>
        <v>ED-48232</v>
      </c>
      <c r="D50" s="85" t="str">
        <f>'MM CALC'!D45</f>
        <v>ALVENARIA DE VEDAÇÃO COM TIJOLO CERÂMICO FURADO, ESP. 14CM, PARA REVESTIMENTO, INCLUSIVE ARGAMASSA PARA ASSENTAMENTO</v>
      </c>
      <c r="E50" s="89" t="str">
        <f>'MM CALC'!E45</f>
        <v>m²</v>
      </c>
      <c r="F50" s="78">
        <f>'MM CALC'!F45</f>
        <v>302.26330000000002</v>
      </c>
      <c r="G50" s="79"/>
      <c r="H50" s="79"/>
      <c r="I50" s="79"/>
      <c r="J50" s="281"/>
      <c r="K50" s="55"/>
    </row>
    <row r="51" spans="1:11" s="22" customFormat="1" ht="33.75" x14ac:dyDescent="0.2">
      <c r="A51" s="77" t="str">
        <f>'MM CALC'!A46</f>
        <v>4.2</v>
      </c>
      <c r="B51" s="77" t="str">
        <f>'MM CALC'!B46</f>
        <v>SEINFRA</v>
      </c>
      <c r="C51" s="77" t="str">
        <f>'MM CALC'!C46</f>
        <v>ED-48231</v>
      </c>
      <c r="D51" s="85" t="str">
        <f>'MM CALC'!D46</f>
        <v>ALVENARIA DE VEDAÇÃO COM TIJOLO CERÂMICO FURADO, ESP. 9CM, PARA REVESTIMENTO, INCLUSIVE ARGAMASSA PARA ASSENTAMENTO</v>
      </c>
      <c r="E51" s="89" t="str">
        <f>'MM CALC'!E46</f>
        <v>m²</v>
      </c>
      <c r="F51" s="78">
        <f>'MM CALC'!F46</f>
        <v>550.44680000000005</v>
      </c>
      <c r="G51" s="79"/>
      <c r="H51" s="79"/>
      <c r="I51" s="79"/>
      <c r="J51" s="281"/>
      <c r="K51" s="55"/>
    </row>
    <row r="52" spans="1:11" s="22" customFormat="1" ht="22.5" x14ac:dyDescent="0.2">
      <c r="A52" s="77" t="str">
        <f>'MM CALC'!A47</f>
        <v>4.3</v>
      </c>
      <c r="B52" s="77" t="str">
        <f>'MM CALC'!B47</f>
        <v>SEINFRA</v>
      </c>
      <c r="C52" s="77" t="str">
        <f>'MM CALC'!C47</f>
        <v xml:space="preserve"> ED-48533 </v>
      </c>
      <c r="D52" s="85" t="str">
        <f>'MM CALC'!D47</f>
        <v>DIVISÓRIA EM GRANITO CINZA ANDORINHA E = 3 CM, INCLUSIVE FERRAGENS EM LATÃO CROMADO</v>
      </c>
      <c r="E52" s="89" t="str">
        <f>'MM CALC'!E47</f>
        <v>m²</v>
      </c>
      <c r="F52" s="78">
        <f>'MM CALC'!F47</f>
        <v>6.43</v>
      </c>
      <c r="G52" s="79"/>
      <c r="H52" s="79"/>
      <c r="I52" s="79"/>
      <c r="J52" s="281"/>
      <c r="K52" s="55"/>
    </row>
    <row r="53" spans="1:11" s="24" customFormat="1" ht="45" x14ac:dyDescent="0.2">
      <c r="A53" s="77" t="str">
        <f>'MM CALC'!A48</f>
        <v>4.4</v>
      </c>
      <c r="B53" s="77" t="str">
        <f>'MM CALC'!B48</f>
        <v>SEINFRA</v>
      </c>
      <c r="C53" s="77" t="str">
        <f>'MM CALC'!C48</f>
        <v>ED-48536</v>
      </c>
      <c r="D53" s="85" t="str">
        <f>'MM CALC'!D48</f>
        <v xml:space="preserve">DIVISÓRIA EM PAINEL REMOVÍVEL, NÚCLEO COMPENSADO NAVAL
 - P. AÇO TIPO C
</v>
      </c>
      <c r="E53" s="89" t="str">
        <f>'MM CALC'!E48</f>
        <v>m²</v>
      </c>
      <c r="F53" s="78">
        <f>'MM CALC'!F48</f>
        <v>10.808000000000002</v>
      </c>
      <c r="G53" s="93"/>
      <c r="H53" s="79"/>
      <c r="I53" s="79"/>
      <c r="J53" s="281"/>
      <c r="K53" s="54"/>
    </row>
    <row r="54" spans="1:11" s="22" customFormat="1" ht="45" x14ac:dyDescent="0.2">
      <c r="A54" s="77" t="str">
        <f>'MM CALC'!A49</f>
        <v>4.5</v>
      </c>
      <c r="B54" s="77" t="str">
        <f>'MM CALC'!B49</f>
        <v>SEINFRA</v>
      </c>
      <c r="C54" s="77" t="str">
        <f>'MM CALC'!C49</f>
        <v>ED-48211</v>
      </c>
      <c r="D54" s="85" t="str">
        <f>'MM CALC'!D49</f>
        <v>PAREDE EM CHAPA DE GESSO ACARTONADO (DRYWALL), DIVISÃO ENTRE ÁREAS UMIDAS DE UMA MESMA UNIDADE (RU/RU) , ESP. 115 MM, INCLUSIVE MONTANTES, GUIAS E ACESSÓRIOS, EXCLUSIVE ISOLANTE TÉRMICO/ACÚSTICO</v>
      </c>
      <c r="E54" s="89" t="str">
        <f>'MM CALC'!E49</f>
        <v>m²</v>
      </c>
      <c r="F54" s="78">
        <f>'MM CALC'!F49</f>
        <v>12.224</v>
      </c>
      <c r="G54" s="79"/>
      <c r="H54" s="79"/>
      <c r="I54" s="79"/>
      <c r="J54" s="281"/>
      <c r="K54" s="55"/>
    </row>
    <row r="55" spans="1:11" s="22" customFormat="1" ht="33.75" x14ac:dyDescent="0.2">
      <c r="A55" s="77" t="str">
        <f>'MM CALC'!A50</f>
        <v>4.6</v>
      </c>
      <c r="B55" s="77" t="str">
        <f>'MM CALC'!B50</f>
        <v>SEINFRA</v>
      </c>
      <c r="C55" s="77" t="str">
        <f>'MM CALC'!C50</f>
        <v>ED-50407</v>
      </c>
      <c r="D55" s="85" t="str">
        <f>'MM CALC'!D50</f>
        <v>MURO DIVISÓRIO TIJOLO FURADO E = 10 CM, REBOCADO E
PINTADO A LATEX H = 2,20 M, INCLUSIVE SAPATA DE CONCRETO
ARMADO FCK = 15 MPA, 50 x 55 CM</v>
      </c>
      <c r="E55" s="89" t="str">
        <f>'MM CALC'!E50</f>
        <v>m</v>
      </c>
      <c r="F55" s="78">
        <f>'MM CALC'!F50</f>
        <v>68.569999999999993</v>
      </c>
      <c r="G55" s="79"/>
      <c r="H55" s="79"/>
      <c r="I55" s="79"/>
      <c r="J55" s="281"/>
      <c r="K55" s="55"/>
    </row>
    <row r="56" spans="1:11" s="22" customFormat="1" x14ac:dyDescent="0.2">
      <c r="A56" s="98">
        <f>'MM CALC'!A51</f>
        <v>5</v>
      </c>
      <c r="B56" s="98"/>
      <c r="C56" s="98"/>
      <c r="D56" s="100" t="str">
        <f>'MM CALC'!D51</f>
        <v>IMPERMEABILIZAÇÃO</v>
      </c>
      <c r="E56" s="179"/>
      <c r="F56" s="180"/>
      <c r="G56" s="108"/>
      <c r="H56" s="181"/>
      <c r="I56" s="108"/>
      <c r="J56" s="243"/>
      <c r="K56" s="55"/>
    </row>
    <row r="57" spans="1:11" s="24" customFormat="1" x14ac:dyDescent="0.2">
      <c r="A57" s="165" t="str">
        <f>'MM CALC'!A52</f>
        <v>5.1</v>
      </c>
      <c r="B57" s="77" t="str">
        <f>'MM CALC'!B52</f>
        <v>SEINFRA</v>
      </c>
      <c r="C57" s="77" t="str">
        <f>'MM CALC'!C52</f>
        <v xml:space="preserve"> ED-50174 </v>
      </c>
      <c r="D57" s="85" t="str">
        <f>'MM CALC'!D52</f>
        <v>PINTURA COM EMULSÃO ASFÁLTICA, DUAS (2) DEMÃOS</v>
      </c>
      <c r="E57" s="89" t="str">
        <f>'MM CALC'!E52</f>
        <v>M²</v>
      </c>
      <c r="F57" s="78">
        <f>'MM CALC'!F52</f>
        <v>201.40500000000003</v>
      </c>
      <c r="G57" s="93"/>
      <c r="H57" s="79"/>
      <c r="I57" s="79"/>
      <c r="J57" s="281"/>
      <c r="K57" s="54"/>
    </row>
    <row r="58" spans="1:11" s="24" customFormat="1" ht="22.5" x14ac:dyDescent="0.2">
      <c r="A58" s="165" t="str">
        <f>'MM CALC'!A53</f>
        <v>5.2</v>
      </c>
      <c r="B58" s="77" t="str">
        <f>'MM CALC'!B53</f>
        <v>SEINFRA</v>
      </c>
      <c r="C58" s="77" t="str">
        <f>'MM CALC'!C53</f>
        <v xml:space="preserve"> ED-50168 </v>
      </c>
      <c r="D58" s="85" t="str">
        <f>'MM CALC'!D53</f>
        <v>IMPERMEABILIZAÇÃO COM MANTA ASFÁLTICA PRÉ-FABRICADA, E = 4 MM</v>
      </c>
      <c r="E58" s="89" t="str">
        <f>'MM CALC'!E53</f>
        <v>M²</v>
      </c>
      <c r="F58" s="78">
        <f>'MM CALC'!F53</f>
        <v>67.149999999999977</v>
      </c>
      <c r="G58" s="79"/>
      <c r="H58" s="79"/>
      <c r="I58" s="79"/>
      <c r="J58" s="281"/>
      <c r="K58" s="54"/>
    </row>
    <row r="59" spans="1:11" s="22" customFormat="1" x14ac:dyDescent="0.2">
      <c r="A59" s="98">
        <f>'MM CALC'!A54</f>
        <v>6</v>
      </c>
      <c r="B59" s="98"/>
      <c r="C59" s="98"/>
      <c r="D59" s="100" t="str">
        <f>'MM CALC'!D54</f>
        <v xml:space="preserve">COBERTURA </v>
      </c>
      <c r="E59" s="182"/>
      <c r="F59" s="183"/>
      <c r="G59" s="108"/>
      <c r="H59" s="108"/>
      <c r="I59" s="108"/>
      <c r="J59" s="243"/>
      <c r="K59" s="55"/>
    </row>
    <row r="60" spans="1:11" s="22" customFormat="1" ht="56.25" x14ac:dyDescent="0.2">
      <c r="A60" s="77" t="str">
        <f>'MM CALC'!A55</f>
        <v>6.1</v>
      </c>
      <c r="B60" s="77" t="str">
        <f>'MM CALC'!B55</f>
        <v>SEINFRA</v>
      </c>
      <c r="C60" s="77" t="str">
        <f>'MM CALC'!C55</f>
        <v>ED-20603</v>
      </c>
      <c r="D60" s="85" t="str">
        <f>'MM CALC'!D55</f>
        <v>FORNECIMENTO DE ESTRUTURA METÁLICA E ENGRADAMENTO METÁLICO, EM AÇO, PARA TELHADO, EXCLUSIVE TELHA, INCLUSIVE FABRICAÇÃO, TRANSPORTE, MONTAGEM E APLICAÇÃO DE FUNDO PREPARADOR ANTICORROSIVO EM SUPERFÍCIE METÁLICA, UMA (1) DEMÃO</v>
      </c>
      <c r="E60" s="89" t="str">
        <f>'MM CALC'!E55</f>
        <v>kg</v>
      </c>
      <c r="F60" s="78">
        <f>'MM CALC'!F55</f>
        <v>963.08265599999993</v>
      </c>
      <c r="G60" s="79"/>
      <c r="H60" s="79"/>
      <c r="I60" s="79"/>
      <c r="J60" s="281"/>
      <c r="K60" s="55"/>
    </row>
    <row r="61" spans="1:11" s="22" customFormat="1" ht="22.5" x14ac:dyDescent="0.2">
      <c r="A61" s="77" t="str">
        <f>'MM CALC'!A56</f>
        <v>6.2</v>
      </c>
      <c r="B61" s="77" t="str">
        <f>'MM CALC'!B56</f>
        <v>SEINFRA</v>
      </c>
      <c r="C61" s="77" t="str">
        <f>'MM CALC'!C56</f>
        <v>ED-50678</v>
      </c>
      <c r="D61" s="85" t="str">
        <f>'MM CALC'!D56</f>
        <v>RUFO E CONTRA-RUFO DE CHAPA GALVANIZADA Nº.24, DESENVOLVIMENTO = 33 CM</v>
      </c>
      <c r="E61" s="89" t="str">
        <f>'MM CALC'!E56</f>
        <v>m</v>
      </c>
      <c r="F61" s="78">
        <f>'MM CALC'!F56</f>
        <v>136.88999999999996</v>
      </c>
      <c r="G61" s="79"/>
      <c r="H61" s="79"/>
      <c r="I61" s="79"/>
      <c r="J61" s="281"/>
      <c r="K61" s="55"/>
    </row>
    <row r="62" spans="1:11" s="22" customFormat="1" ht="67.5" x14ac:dyDescent="0.2">
      <c r="A62" s="77" t="str">
        <f>'MM CALC'!A57</f>
        <v>6.3</v>
      </c>
      <c r="B62" s="77" t="str">
        <f>'MM CALC'!B57</f>
        <v>SEINFRA</v>
      </c>
      <c r="C62" s="77" t="str">
        <f>'MM CALC'!C57</f>
        <v>ED-48429</v>
      </c>
      <c r="D62" s="85" t="str">
        <f>'MM CALC'!D57</f>
        <v>COBERTURA EM TELHA METÁLICA GALVANIZADA TRAPEZOIDAL,
TIPO DUPLA TERMOACÚSTICA COM DUAS FACES TRAPEZOIDAIS,
ESP. 0,43MM, PREENCHIMENTO EM POLIESTIRENO EXPANDIDO/
ISOPOR COM ESP. 30MM, ACABAMENTO NATURAL, INCLUSIVE
ACESSÓRIOS PARA FIXAÇÃO, FORNECIMENTO E INSTALAÇÃO</v>
      </c>
      <c r="E62" s="89" t="str">
        <f>'MM CALC'!E57</f>
        <v>m²</v>
      </c>
      <c r="F62" s="78">
        <f>'MM CALC'!F57</f>
        <v>379.16639999999995</v>
      </c>
      <c r="G62" s="79"/>
      <c r="H62" s="79"/>
      <c r="I62" s="79"/>
      <c r="J62" s="281"/>
      <c r="K62" s="55"/>
    </row>
    <row r="63" spans="1:11" s="22" customFormat="1" x14ac:dyDescent="0.2">
      <c r="A63" s="98">
        <f>'MM CALC'!A58</f>
        <v>7</v>
      </c>
      <c r="B63" s="98"/>
      <c r="C63" s="98"/>
      <c r="D63" s="100" t="str">
        <f>'MM CALC'!D58</f>
        <v>REVESTIMENTOS - PISOS, PAREDES E TETOS</v>
      </c>
      <c r="E63" s="182"/>
      <c r="F63" s="183"/>
      <c r="G63" s="108"/>
      <c r="H63" s="108"/>
      <c r="I63" s="108"/>
      <c r="J63" s="243"/>
      <c r="K63" s="55"/>
    </row>
    <row r="64" spans="1:11" s="22" customFormat="1" x14ac:dyDescent="0.2">
      <c r="A64" s="105" t="str">
        <f>'MM CALC'!A59</f>
        <v>7.1</v>
      </c>
      <c r="B64" s="105"/>
      <c r="C64" s="105"/>
      <c r="D64" s="184" t="str">
        <f>'MM CALC'!D59</f>
        <v>PISOS</v>
      </c>
      <c r="E64" s="185"/>
      <c r="F64" s="186"/>
      <c r="G64" s="107"/>
      <c r="H64" s="107"/>
      <c r="I64" s="107"/>
      <c r="J64" s="290"/>
      <c r="K64" s="55"/>
    </row>
    <row r="65" spans="1:11" s="22" customFormat="1" ht="33.75" x14ac:dyDescent="0.2">
      <c r="A65" s="77" t="str">
        <f>'MM CALC'!A60</f>
        <v>7.1.1</v>
      </c>
      <c r="B65" s="77" t="str">
        <f>'MM CALC'!B60</f>
        <v>SEINFRA</v>
      </c>
      <c r="C65" s="77" t="str">
        <f>'MM CALC'!C60</f>
        <v xml:space="preserve"> ED-50621 </v>
      </c>
      <c r="D65" s="85" t="str">
        <f>'MM CALC'!D60</f>
        <v>SÓCULO COM ENCHIMENTO EM TIJOLOS MACIÇOS, ALTURA  DE 10CM À 12CM, INCLUSIVE ACABAMENTO FINAL EM ARGAMASSA, ESP. 20MM, APLICAÇÃO MANUAL</v>
      </c>
      <c r="E65" s="89" t="str">
        <f>'MM CALC'!E60</f>
        <v>M²</v>
      </c>
      <c r="F65" s="78">
        <f>'MM CALC'!F60</f>
        <v>9.9779999999999998</v>
      </c>
      <c r="G65" s="79"/>
      <c r="H65" s="79"/>
      <c r="I65" s="79"/>
      <c r="J65" s="281"/>
      <c r="K65" s="55"/>
    </row>
    <row r="66" spans="1:11" s="24" customFormat="1" ht="11.25" x14ac:dyDescent="0.2">
      <c r="A66" s="77" t="str">
        <f>'MM CALC'!A61</f>
        <v>7.1.2</v>
      </c>
      <c r="B66" s="77" t="str">
        <f>'MM CALC'!B61</f>
        <v>SEINFRA</v>
      </c>
      <c r="C66" s="77" t="str">
        <f>'MM CALC'!C61</f>
        <v>ED-51145</v>
      </c>
      <c r="D66" s="85" t="str">
        <f>'MM CALC'!D61</f>
        <v>PASSEIOS DE CONCRETO E = 6 CM, FCK = 10 MPA, JUNTA SECA</v>
      </c>
      <c r="E66" s="89" t="str">
        <f>'MM CALC'!E61</f>
        <v>m²</v>
      </c>
      <c r="F66" s="78">
        <f>'MM CALC'!F61</f>
        <v>246.61900000000003</v>
      </c>
      <c r="G66" s="79"/>
      <c r="H66" s="79"/>
      <c r="I66" s="79"/>
      <c r="J66" s="281"/>
      <c r="K66" s="54"/>
    </row>
    <row r="67" spans="1:11" s="22" customFormat="1" ht="33.75" x14ac:dyDescent="0.2">
      <c r="A67" s="77" t="str">
        <f>'MM CALC'!A62</f>
        <v>7.1.3</v>
      </c>
      <c r="B67" s="77" t="str">
        <f>'MM CALC'!B62</f>
        <v>SEINFRA</v>
      </c>
      <c r="C67" s="77" t="str">
        <f>'MM CALC'!C62</f>
        <v>ED-50563</v>
      </c>
      <c r="D67" s="85" t="str">
        <f>'MM CALC'!D62</f>
        <v>PISO CIMENTADO COM ARGAMASSA, TRAÇO 1:3 (CIMENTO E AREIA), COM ADITIVO IMPERMEABILIZANTE, ESP. 25MM, ACABAMENTO DESEMPENADO E FELTRADO</v>
      </c>
      <c r="E67" s="89" t="str">
        <f>'MM CALC'!E62</f>
        <v>m²</v>
      </c>
      <c r="F67" s="78">
        <f>'MM CALC'!F62</f>
        <v>6.28</v>
      </c>
      <c r="G67" s="79"/>
      <c r="H67" s="79"/>
      <c r="I67" s="79"/>
      <c r="J67" s="281"/>
      <c r="K67" s="55"/>
    </row>
    <row r="68" spans="1:11" s="22" customFormat="1" ht="22.5" x14ac:dyDescent="0.2">
      <c r="A68" s="77" t="str">
        <f>'MM CALC'!A63</f>
        <v>7.1.4</v>
      </c>
      <c r="B68" s="77" t="str">
        <f>'MM CALC'!B63</f>
        <v>SEINFRA</v>
      </c>
      <c r="C68" s="77" t="str">
        <f>'MM CALC'!C63</f>
        <v>ED-49812</v>
      </c>
      <c r="D68" s="85" t="str">
        <f>'MM CALC'!D63</f>
        <v>LASTRO DE CONCRETO MAGRO, INCLUSIVE TRANSPORTE, LANÇAMENTO E ADENSAMENTO</v>
      </c>
      <c r="E68" s="89" t="str">
        <f>'MM CALC'!E63</f>
        <v>m³</v>
      </c>
      <c r="F68" s="78">
        <f>'MM CALC'!F63</f>
        <v>9.6053999999999995</v>
      </c>
      <c r="G68" s="79"/>
      <c r="H68" s="79"/>
      <c r="I68" s="79"/>
      <c r="J68" s="281"/>
      <c r="K68" s="55"/>
    </row>
    <row r="69" spans="1:11" s="22" customFormat="1" ht="33.75" x14ac:dyDescent="0.2">
      <c r="A69" s="77" t="str">
        <f>'MM CALC'!A64</f>
        <v>7.1.5</v>
      </c>
      <c r="B69" s="77" t="str">
        <f>'MM CALC'!B64</f>
        <v>SEINFRA</v>
      </c>
      <c r="C69" s="77" t="str">
        <f>'MM CALC'!C64</f>
        <v>ED-29581</v>
      </c>
      <c r="D69" s="85" t="str">
        <f>'MM CALC'!D64</f>
        <v>ARMADURA DE TELA DE AÇO CA-60, SOLDADA TIPO Q-92, DIÂMETRO Ø4,2MM, TRAMA COM DIMENSÃO (150X150)MM, INCLUSIVE ESPAÇADOR, EXCLUSIVE CONCRETO</v>
      </c>
      <c r="E69" s="89" t="str">
        <f>'MM CALC'!E64</f>
        <v>m²</v>
      </c>
      <c r="F69" s="78">
        <f>'MM CALC'!F64</f>
        <v>320.18</v>
      </c>
      <c r="G69" s="79"/>
      <c r="H69" s="79"/>
      <c r="I69" s="79"/>
      <c r="J69" s="281"/>
      <c r="K69" s="55"/>
    </row>
    <row r="70" spans="1:11" s="22" customFormat="1" ht="33.75" x14ac:dyDescent="0.2">
      <c r="A70" s="77" t="str">
        <f>'MM CALC'!A65</f>
        <v>7.1.6</v>
      </c>
      <c r="B70" s="77" t="str">
        <f>'MM CALC'!B65</f>
        <v>SEINFRA</v>
      </c>
      <c r="C70" s="77" t="str">
        <f>'MM CALC'!C65</f>
        <v>ED-49787</v>
      </c>
      <c r="D70" s="85" t="str">
        <f>'MM CALC'!D65</f>
        <v>FORNECIMENTO DE CONCRETO ESTRUTURAL, PREPARADO EM OBRA COM BETONEIRA, COM FCK 25MPA, INCLUSIVE LANÇAMENTO, ADENSAMENTO E ACABAMENTO (FUNDAÇÃO)</v>
      </c>
      <c r="E70" s="89" t="str">
        <f>'MM CALC'!E65</f>
        <v>m³</v>
      </c>
      <c r="F70" s="78">
        <f>'MM CALC'!F65</f>
        <v>16.009</v>
      </c>
      <c r="G70" s="79"/>
      <c r="H70" s="79"/>
      <c r="I70" s="79"/>
      <c r="J70" s="281"/>
      <c r="K70" s="55"/>
    </row>
    <row r="71" spans="1:11" s="22" customFormat="1" ht="22.5" x14ac:dyDescent="0.2">
      <c r="A71" s="77" t="str">
        <f>'MM CALC'!A66</f>
        <v>7.1.7</v>
      </c>
      <c r="B71" s="77" t="str">
        <f>'MM CALC'!B66</f>
        <v>SEINFRA</v>
      </c>
      <c r="C71" s="77" t="str">
        <f>'MM CALC'!C66</f>
        <v>ED-50566</v>
      </c>
      <c r="D71" s="85" t="str">
        <f>'MM CALC'!D66</f>
        <v>CONTRAPISO DESEMPENADO COM ARGAMASSA, TRAÇO 1:3 (CIMENTO E AREIA), ESP. 20MM</v>
      </c>
      <c r="E71" s="89" t="str">
        <f>'MM CALC'!E66</f>
        <v>m²</v>
      </c>
      <c r="F71" s="78">
        <f>'MM CALC'!F66</f>
        <v>320.18</v>
      </c>
      <c r="G71" s="79"/>
      <c r="H71" s="79"/>
      <c r="I71" s="79"/>
      <c r="J71" s="281"/>
      <c r="K71" s="55"/>
    </row>
    <row r="72" spans="1:11" s="22" customFormat="1" ht="56.25" x14ac:dyDescent="0.2">
      <c r="A72" s="77" t="str">
        <f>'MM CALC'!A67</f>
        <v>7.1.8</v>
      </c>
      <c r="B72" s="77" t="str">
        <f>'MM CALC'!B67</f>
        <v>SEINFRA</v>
      </c>
      <c r="C72" s="77" t="str">
        <f>'MM CALC'!C67</f>
        <v>ED-50542</v>
      </c>
      <c r="D72" s="85" t="str">
        <f>'MM CALC'!D67</f>
        <v>REVESTIMENTO COM CERÂMICA APLICADO EM PISO, ACABAMENTO ESMALTADO, AMBIENTE INTERNO, PADRÃO EXTRA, DIMENSÃO DA PEÇA ATÉ 2025 CM2, PEI V, ASSENTAMENTO COM ARGAMASSA INDUSTRIALIZADA, INCLUSIVE REJUNTAMENTO</v>
      </c>
      <c r="E72" s="89" t="str">
        <f>'MM CALC'!E67</f>
        <v>m²</v>
      </c>
      <c r="F72" s="78">
        <f>'MM CALC'!F67</f>
        <v>51.24</v>
      </c>
      <c r="G72" s="79"/>
      <c r="H72" s="79"/>
      <c r="I72" s="79"/>
      <c r="J72" s="281"/>
      <c r="K72" s="55"/>
    </row>
    <row r="73" spans="1:11" s="22" customFormat="1" ht="33.75" x14ac:dyDescent="0.2">
      <c r="A73" s="77" t="str">
        <f>'MM CALC'!A68</f>
        <v>7.1.9</v>
      </c>
      <c r="B73" s="77" t="str">
        <f>'MM CALC'!B68</f>
        <v>SEINFRA</v>
      </c>
      <c r="C73" s="77" t="str">
        <f>'MM CALC'!C68</f>
        <v>ED-50771</v>
      </c>
      <c r="D73" s="85" t="str">
        <f>'MM CALC'!D68</f>
        <v>RODAPÉ COM REVESTIMENTO EM CERÂMICA ESMALTADA COMERCIAL, ALTURA 10CM, PE IV, ASSENTAMENTO COM ARGAMASSA INDUSTRIALIZADA, INCLUSIVE REJUNTAMENTO</v>
      </c>
      <c r="E73" s="89" t="str">
        <f>'MM CALC'!E68</f>
        <v>M</v>
      </c>
      <c r="F73" s="78">
        <f>'MM CALC'!F68</f>
        <v>11.700000000000001</v>
      </c>
      <c r="G73" s="79"/>
      <c r="H73" s="79"/>
      <c r="I73" s="79"/>
      <c r="J73" s="281"/>
      <c r="K73" s="55"/>
    </row>
    <row r="74" spans="1:11" s="22" customFormat="1" ht="33.75" x14ac:dyDescent="0.2">
      <c r="A74" s="77" t="str">
        <f>'MM CALC'!A69</f>
        <v>7.1.10</v>
      </c>
      <c r="B74" s="77" t="str">
        <f>'MM CALC'!B69</f>
        <v>SEINFRA</v>
      </c>
      <c r="C74" s="77" t="str">
        <f>'MM CALC'!C69</f>
        <v>ED-50563</v>
      </c>
      <c r="D74" s="85" t="str">
        <f>'MM CALC'!D69</f>
        <v>PISO CIMENTADO COM ARGAMASSA, TRAÇO 1:3 (CIMENTO E AREIA), COM ADITIVO IMPERMEABILIZANTE, ESP. 25MM, ACABAMENTO DESEMPENADO E FELTRADO</v>
      </c>
      <c r="E74" s="89" t="str">
        <f>'MM CALC'!E69</f>
        <v>m²</v>
      </c>
      <c r="F74" s="78">
        <f>'MM CALC'!F69</f>
        <v>6.28</v>
      </c>
      <c r="G74" s="79"/>
      <c r="H74" s="79"/>
      <c r="I74" s="79"/>
      <c r="J74" s="281"/>
      <c r="K74" s="55"/>
    </row>
    <row r="75" spans="1:11" s="22" customFormat="1" ht="33.75" x14ac:dyDescent="0.2">
      <c r="A75" s="77" t="str">
        <f>'MM CALC'!A70</f>
        <v>7.1.11</v>
      </c>
      <c r="B75" s="77" t="str">
        <f>'MM CALC'!B70</f>
        <v>SEINFRA</v>
      </c>
      <c r="C75" s="77" t="str">
        <f>'MM CALC'!C70</f>
        <v>ED-50611</v>
      </c>
      <c r="D75" s="85" t="str">
        <f>'MM CALC'!D70</f>
        <v>PISO EM GRANILITE/MARMORITE, ESP. 8MM, ACABAMENTO POLIDO, COR CINZA, MODULAÇÃO DE 1X1M, INCLUSIVE JUNTA PLÁSTICA, RESINA E POLIMENTO MECANIZADO</v>
      </c>
      <c r="E75" s="89" t="str">
        <f>'MM CALC'!E70</f>
        <v>m²</v>
      </c>
      <c r="F75" s="78">
        <f>'MM CALC'!F70</f>
        <v>259.69</v>
      </c>
      <c r="G75" s="79"/>
      <c r="H75" s="79"/>
      <c r="I75" s="79"/>
      <c r="J75" s="281"/>
      <c r="K75" s="55"/>
    </row>
    <row r="76" spans="1:11" s="22" customFormat="1" ht="22.5" x14ac:dyDescent="0.2">
      <c r="A76" s="77" t="str">
        <f>'MM CALC'!A71</f>
        <v>7.1.12</v>
      </c>
      <c r="B76" s="77" t="str">
        <f>'MM CALC'!B71</f>
        <v>SEINFRA</v>
      </c>
      <c r="C76" s="77" t="str">
        <f>'MM CALC'!C71</f>
        <v>ED-50783</v>
      </c>
      <c r="D76" s="85" t="str">
        <f>'MM CALC'!D71</f>
        <v>RODAPÉ EM GRANILITE/MARMORITE, ACABAMENTO POLIDO, COR CINZA, ALTURA 10CM, INCLUSIVE POLIMENTO</v>
      </c>
      <c r="E76" s="89" t="str">
        <f>'MM CALC'!E71</f>
        <v>m</v>
      </c>
      <c r="F76" s="78">
        <f>'MM CALC'!F71</f>
        <v>234.40999999999997</v>
      </c>
      <c r="G76" s="79"/>
      <c r="H76" s="79"/>
      <c r="I76" s="79"/>
      <c r="J76" s="281"/>
      <c r="K76" s="55"/>
    </row>
    <row r="77" spans="1:11" s="22" customFormat="1" ht="56.25" x14ac:dyDescent="0.2">
      <c r="A77" s="77" t="str">
        <f>'MM CALC'!A72</f>
        <v>7.1.13</v>
      </c>
      <c r="B77" s="77" t="str">
        <f>'MM CALC'!B72</f>
        <v>SEINFRA</v>
      </c>
      <c r="C77" s="77" t="str">
        <f>'MM CALC'!C72</f>
        <v>ED-50544</v>
      </c>
      <c r="D77" s="85" t="str">
        <f>'MM CALC'!D72</f>
        <v>REVESTIMENTO COM CERÂMICA APLICADO EM PISO, ACABAMENTO ESMALTADO, AMBIENTE EXTERNO ( ANTIDERRAPANTE), PADRÃO EXTRA, DIMENSÃO DA PEÇA ATÉ 2025 CM2, PEI IV, ASSENTAMENTO COM ARGAMASSA INDUSTRIALIZADA, INCLUSIVE REJUNTAMENTO</v>
      </c>
      <c r="E77" s="89" t="str">
        <f>'MM CALC'!E72</f>
        <v>m²</v>
      </c>
      <c r="F77" s="78">
        <f>'MM CALC'!F72</f>
        <v>60.529999999999994</v>
      </c>
      <c r="G77" s="79"/>
      <c r="H77" s="79"/>
      <c r="I77" s="79"/>
      <c r="J77" s="281"/>
      <c r="K77" s="55"/>
    </row>
    <row r="78" spans="1:11" s="22" customFormat="1" x14ac:dyDescent="0.2">
      <c r="A78" s="105" t="str">
        <f>'MM CALC'!A73</f>
        <v>7.2</v>
      </c>
      <c r="B78" s="105"/>
      <c r="C78" s="105"/>
      <c r="D78" s="184" t="str">
        <f>'MM CALC'!D73</f>
        <v>PAREDE</v>
      </c>
      <c r="E78" s="185"/>
      <c r="F78" s="186"/>
      <c r="G78" s="107"/>
      <c r="H78" s="107"/>
      <c r="I78" s="107"/>
      <c r="J78" s="290"/>
      <c r="K78" s="55"/>
    </row>
    <row r="79" spans="1:11" s="24" customFormat="1" ht="33.75" x14ac:dyDescent="0.2">
      <c r="A79" s="77" t="str">
        <f>'MM CALC'!A74</f>
        <v>7.2.1</v>
      </c>
      <c r="B79" s="77" t="str">
        <f>'MM CALC'!B74</f>
        <v>SEINFRA</v>
      </c>
      <c r="C79" s="77" t="str">
        <f>'MM CALC'!C74</f>
        <v>ED-50727</v>
      </c>
      <c r="D79" s="85" t="str">
        <f>'MM CALC'!D74</f>
        <v>CHAPISCO COM ARGAMASSA, TRAÇO 1:3 (CIMENTO E AREIA), ESP. 5MM, APLICADO EM ALVENARIA/ESTRUTURA DE CONCRETO COM COLHER, PREPARO MECÂNICO</v>
      </c>
      <c r="E79" s="89" t="str">
        <f>'MM CALC'!E74</f>
        <v>m²</v>
      </c>
      <c r="F79" s="78">
        <f>'MM CALC'!F74</f>
        <v>1705.42</v>
      </c>
      <c r="G79" s="79"/>
      <c r="H79" s="79"/>
      <c r="I79" s="79"/>
      <c r="J79" s="281"/>
      <c r="K79" s="54"/>
    </row>
    <row r="80" spans="1:11" s="24" customFormat="1" ht="22.5" x14ac:dyDescent="0.2">
      <c r="A80" s="77" t="str">
        <f>'MM CALC'!A75</f>
        <v>7.2.2</v>
      </c>
      <c r="B80" s="77" t="str">
        <f>'MM CALC'!B75</f>
        <v>SEINFRA</v>
      </c>
      <c r="C80" s="77" t="str">
        <f>'MM CALC'!C75</f>
        <v xml:space="preserve"> ED-50761 </v>
      </c>
      <c r="D80" s="85" t="str">
        <f>'MM CALC'!D75</f>
        <v>REBOCO COM ARGAMASSA, TRAÇO 1:2:8 (CIMENTO, CAL E AREIA), ESP. 20MM, APLICAÇÃO MANUAL, PREPARO MECÂNICO</v>
      </c>
      <c r="E80" s="89" t="str">
        <f>'MM CALC'!E75</f>
        <v>m²</v>
      </c>
      <c r="F80" s="78">
        <f>'MM CALC'!F75</f>
        <v>1705.42</v>
      </c>
      <c r="G80" s="79"/>
      <c r="H80" s="79"/>
      <c r="I80" s="79"/>
      <c r="J80" s="281"/>
      <c r="K80" s="54"/>
    </row>
    <row r="81" spans="1:11" s="24" customFormat="1" ht="33.75" x14ac:dyDescent="0.2">
      <c r="A81" s="77" t="str">
        <f>'MM CALC'!A76</f>
        <v>7.2.3</v>
      </c>
      <c r="B81" s="77" t="str">
        <f>'MM CALC'!B76</f>
        <v>SEINFRA</v>
      </c>
      <c r="C81" s="77" t="str">
        <f>'MM CALC'!C76</f>
        <v>ED-50514</v>
      </c>
      <c r="D81" s="85" t="str">
        <f>'MM CALC'!D76</f>
        <v>PREPARAÇÃO PARA EMASSAMENTO OU PINTURA (LÁTEX/ACRÍLICA) EM PAREDE, INCLUSIVE UMA (1) DEMÃO DE SELADOR ACRÍLICO</v>
      </c>
      <c r="E81" s="89" t="str">
        <f>'MM CALC'!E76</f>
        <v>m²</v>
      </c>
      <c r="F81" s="78">
        <f>'MM CALC'!F76</f>
        <v>1527.3800000000003</v>
      </c>
      <c r="G81" s="79"/>
      <c r="H81" s="79"/>
      <c r="I81" s="79"/>
      <c r="J81" s="281"/>
      <c r="K81" s="54"/>
    </row>
    <row r="82" spans="1:11" s="22" customFormat="1" ht="22.5" x14ac:dyDescent="0.2">
      <c r="A82" s="77" t="str">
        <f>'MM CALC'!A77</f>
        <v>7.2.4</v>
      </c>
      <c r="B82" s="77" t="str">
        <f>'MM CALC'!B77</f>
        <v>SEINFRA</v>
      </c>
      <c r="C82" s="77" t="str">
        <f>'MM CALC'!C77</f>
        <v xml:space="preserve"> ED-50474 </v>
      </c>
      <c r="D82" s="85" t="str">
        <f>'MM CALC'!D77</f>
        <v>EMASSAMENTO EM PAREDE COM MASSA ACRÍLICA, DUAS (2) DEMÃOS, INCLUSIVE LIXAMENTO PARA PINTURA</v>
      </c>
      <c r="E82" s="89" t="str">
        <f>'MM CALC'!E77</f>
        <v>m²</v>
      </c>
      <c r="F82" s="78">
        <f>'MM CALC'!F77</f>
        <v>1527.3800000000003</v>
      </c>
      <c r="G82" s="79"/>
      <c r="H82" s="79"/>
      <c r="I82" s="79"/>
      <c r="J82" s="281"/>
      <c r="K82" s="55"/>
    </row>
    <row r="83" spans="1:11" s="22" customFormat="1" ht="22.5" x14ac:dyDescent="0.2">
      <c r="A83" s="77" t="str">
        <f>'MM CALC'!A78</f>
        <v>7.2.5</v>
      </c>
      <c r="B83" s="77" t="str">
        <f>'MM CALC'!B78</f>
        <v>SEINFRA</v>
      </c>
      <c r="C83" s="77" t="str">
        <f>'MM CALC'!C78</f>
        <v>ED-50451</v>
      </c>
      <c r="D83" s="85" t="str">
        <f>'MM CALC'!D78</f>
        <v>PINTURA ACRÍLICA EM PAREDE, DUAS (2) DEMÃOS, EXCLUSIVE SELADOR ACRÍLICO E MASSA ACRÍLICA/CORRIDA (PVA)</v>
      </c>
      <c r="E83" s="89" t="str">
        <f>'MM CALC'!E78</f>
        <v>m²</v>
      </c>
      <c r="F83" s="78">
        <f>'MM CALC'!F78</f>
        <v>1527.3800000000003</v>
      </c>
      <c r="G83" s="79"/>
      <c r="H83" s="79"/>
      <c r="I83" s="79"/>
      <c r="J83" s="281"/>
      <c r="K83" s="55"/>
    </row>
    <row r="84" spans="1:11" s="24" customFormat="1" ht="56.25" x14ac:dyDescent="0.2">
      <c r="A84" s="77" t="str">
        <f>'MM CALC'!A79</f>
        <v>7.2.6</v>
      </c>
      <c r="B84" s="77" t="str">
        <f>'MM CALC'!B79</f>
        <v>SEINFRA</v>
      </c>
      <c r="C84" s="77" t="str">
        <f>'MM CALC'!C79</f>
        <v>ED-9081</v>
      </c>
      <c r="D84" s="85" t="str">
        <f>'MM CALC'!D79</f>
        <v>REVESTIMENTO COM CERÂMICA APLICADO EM PAREDE, ACABAMENTO ESMALTADO, AMBIENTE INTERNO/EXTERNO, PADRÃO EXTRA, DIMENSÃO DA PEÇA ATÉ 2025 CM2, PEIIII, ASSENTAMENTO COM ARGAMASSA INDUSTRIALIZADA, INCLUSIVE REJUNTAMENTO</v>
      </c>
      <c r="E84" s="89" t="str">
        <f>'MM CALC'!E79</f>
        <v>m²</v>
      </c>
      <c r="F84" s="78">
        <f>'MM CALC'!F79</f>
        <v>257.27999999999992</v>
      </c>
      <c r="G84" s="93"/>
      <c r="H84" s="79"/>
      <c r="I84" s="79"/>
      <c r="J84" s="281"/>
      <c r="K84" s="54"/>
    </row>
    <row r="85" spans="1:11" s="22" customFormat="1" x14ac:dyDescent="0.2">
      <c r="A85" s="105" t="str">
        <f>'MM CALC'!A80</f>
        <v>7.3</v>
      </c>
      <c r="B85" s="105"/>
      <c r="C85" s="105"/>
      <c r="D85" s="184" t="str">
        <f>'MM CALC'!D80</f>
        <v>TETO</v>
      </c>
      <c r="E85" s="185"/>
      <c r="F85" s="186"/>
      <c r="G85" s="107"/>
      <c r="H85" s="107"/>
      <c r="I85" s="107"/>
      <c r="J85" s="290"/>
      <c r="K85" s="55"/>
    </row>
    <row r="86" spans="1:11" s="22" customFormat="1" ht="33.75" x14ac:dyDescent="0.2">
      <c r="A86" s="77" t="str">
        <f>'MM CALC'!A81</f>
        <v>7.3.1</v>
      </c>
      <c r="B86" s="77" t="str">
        <f>'MM CALC'!B81</f>
        <v>SEINFRA</v>
      </c>
      <c r="C86" s="77" t="str">
        <f>'MM CALC'!C81</f>
        <v>ED-50728</v>
      </c>
      <c r="D86" s="85" t="str">
        <f>'MM CALC'!D81</f>
        <v>CHAPISCO COM ARGAMASSA, TRAÇO 1:3 (CIMENTO E AREIA), ESP. 5MM, APLICADO EM TETO COM COLHER, PREPARO MECÂNICO</v>
      </c>
      <c r="E86" s="89" t="str">
        <f>'MM CALC'!E81</f>
        <v>m²</v>
      </c>
      <c r="F86" s="78">
        <f>'MM CALC'!F81</f>
        <v>436.15839999999992</v>
      </c>
      <c r="G86" s="79"/>
      <c r="H86" s="79"/>
      <c r="I86" s="79"/>
      <c r="J86" s="281"/>
      <c r="K86" s="55"/>
    </row>
    <row r="87" spans="1:11" s="22" customFormat="1" ht="33.75" x14ac:dyDescent="0.2">
      <c r="A87" s="77" t="str">
        <f>'MM CALC'!A82</f>
        <v>7.3.2</v>
      </c>
      <c r="B87" s="77" t="str">
        <f>'MM CALC'!B82</f>
        <v>SEINFRA</v>
      </c>
      <c r="C87" s="77" t="str">
        <f>'MM CALC'!C82</f>
        <v>ED-50763</v>
      </c>
      <c r="D87" s="85" t="str">
        <f>'MM CALC'!D82</f>
        <v>REVESTIMENTO COM ARGAMASSA EM CAMADA ÚNICA, APLICADO EM TETO, TRAÇO 1:3 (CIMENTO E AREIA), ESP. 20MM, APLICAÇÃO MANUAL, PREPARO MECÂNICO</v>
      </c>
      <c r="E87" s="89" t="str">
        <f>'MM CALC'!E82</f>
        <v>m²</v>
      </c>
      <c r="F87" s="78">
        <f>'MM CALC'!F82</f>
        <v>436.15839999999992</v>
      </c>
      <c r="G87" s="79"/>
      <c r="H87" s="79"/>
      <c r="I87" s="79"/>
      <c r="J87" s="281"/>
      <c r="K87" s="55"/>
    </row>
    <row r="88" spans="1:11" s="22" customFormat="1" ht="33.75" x14ac:dyDescent="0.2">
      <c r="A88" s="77" t="str">
        <f>'MM CALC'!A83</f>
        <v>7.3.3</v>
      </c>
      <c r="B88" s="77" t="str">
        <f>'MM CALC'!B83</f>
        <v>SEINFRA</v>
      </c>
      <c r="C88" s="77" t="str">
        <f>'MM CALC'!C83</f>
        <v>ED-50515</v>
      </c>
      <c r="D88" s="85" t="str">
        <f>'MM CALC'!D83</f>
        <v>PREPARAÇÃO PARA EMASSAMENTO OU PINTURA (LÁTEX/ACRÍLICA) EM TETO, INCLUSIVE UMA (1) DEMÃO DE SELADOR ACRÍLICO</v>
      </c>
      <c r="E88" s="89" t="str">
        <f>'MM CALC'!E83</f>
        <v>m²</v>
      </c>
      <c r="F88" s="78">
        <f>'MM CALC'!F83</f>
        <v>436.15839999999992</v>
      </c>
      <c r="G88" s="79"/>
      <c r="H88" s="79"/>
      <c r="I88" s="79"/>
      <c r="J88" s="281"/>
      <c r="K88" s="55"/>
    </row>
    <row r="89" spans="1:11" s="22" customFormat="1" ht="33.75" x14ac:dyDescent="0.2">
      <c r="A89" s="77" t="str">
        <f>'MM CALC'!A84</f>
        <v>7.3.4</v>
      </c>
      <c r="B89" s="77" t="str">
        <f>'MM CALC'!B84</f>
        <v>SEINFRA</v>
      </c>
      <c r="C89" s="77" t="str">
        <f>'MM CALC'!C84</f>
        <v xml:space="preserve"> ED-50480 </v>
      </c>
      <c r="D89" s="85" t="str">
        <f>'MM CALC'!D84</f>
        <v>EMASSAMENTO EM TETO COM MASSA CORRIDA (PVA), DUAS (2)
DEMÃOS, INCLUSIVE LIXAMENTO PARA PINTURA</v>
      </c>
      <c r="E89" s="89" t="str">
        <f>'MM CALC'!E84</f>
        <v>m²</v>
      </c>
      <c r="F89" s="78">
        <f>'MM CALC'!F84</f>
        <v>436.15839999999992</v>
      </c>
      <c r="G89" s="79"/>
      <c r="H89" s="79"/>
      <c r="I89" s="79"/>
      <c r="J89" s="281"/>
      <c r="K89" s="55"/>
    </row>
    <row r="90" spans="1:11" s="22" customFormat="1" ht="22.5" x14ac:dyDescent="0.2">
      <c r="A90" s="77" t="str">
        <f>'MM CALC'!A85</f>
        <v>7.3.5</v>
      </c>
      <c r="B90" s="77" t="str">
        <f>'MM CALC'!B85</f>
        <v>SEINFRA</v>
      </c>
      <c r="C90" s="77" t="str">
        <f>'MM CALC'!C85</f>
        <v>ED-50452</v>
      </c>
      <c r="D90" s="85" t="str">
        <f>'MM CALC'!D85</f>
        <v>PINTURA ACRÍLICA EM TETO, DUAS (2) DEMÃOS, EXCLUSIVE SELADOR ACRÍLICO E MASSA ACRÍLICA/CORRIDA (PVA)</v>
      </c>
      <c r="E90" s="89" t="str">
        <f>'MM CALC'!E85</f>
        <v>m²</v>
      </c>
      <c r="F90" s="78">
        <f>'MM CALC'!F85</f>
        <v>436.15839999999992</v>
      </c>
      <c r="G90" s="79"/>
      <c r="H90" s="79"/>
      <c r="I90" s="79"/>
      <c r="J90" s="281"/>
      <c r="K90" s="55"/>
    </row>
    <row r="91" spans="1:11" s="22" customFormat="1" x14ac:dyDescent="0.2">
      <c r="A91" s="98">
        <f>'MM CALC'!A86</f>
        <v>8</v>
      </c>
      <c r="B91" s="98"/>
      <c r="C91" s="98"/>
      <c r="D91" s="100" t="str">
        <f>'MM CALC'!D86</f>
        <v>SOLEIRAS E PEITORIS</v>
      </c>
      <c r="E91" s="182"/>
      <c r="F91" s="183"/>
      <c r="G91" s="108"/>
      <c r="H91" s="108"/>
      <c r="I91" s="108"/>
      <c r="J91" s="243"/>
      <c r="K91" s="55"/>
    </row>
    <row r="92" spans="1:11" s="24" customFormat="1" ht="11.25" x14ac:dyDescent="0.2">
      <c r="A92" s="77" t="str">
        <f>'MM CALC'!A87</f>
        <v>8.1</v>
      </c>
      <c r="B92" s="77" t="str">
        <f>'MM CALC'!B87</f>
        <v>SEINFRA</v>
      </c>
      <c r="C92" s="77" t="str">
        <f>'MM CALC'!C87</f>
        <v>ED-51001</v>
      </c>
      <c r="D92" s="85" t="str">
        <f>'MM CALC'!D87</f>
        <v>SOLEIRA DE ARDÓSIA E = 2 CM</v>
      </c>
      <c r="E92" s="89" t="str">
        <f>'MM CALC'!E87</f>
        <v>m²</v>
      </c>
      <c r="F92" s="78">
        <f>'MM CALC'!F87</f>
        <v>5.0449999999999999</v>
      </c>
      <c r="G92" s="93"/>
      <c r="H92" s="79"/>
      <c r="I92" s="79"/>
      <c r="J92" s="281"/>
      <c r="K92" s="54"/>
    </row>
    <row r="93" spans="1:11" s="22" customFormat="1" ht="11.25" x14ac:dyDescent="0.2">
      <c r="A93" s="77" t="str">
        <f>'MM CALC'!A88</f>
        <v>8.2</v>
      </c>
      <c r="B93" s="77" t="str">
        <f>'MM CALC'!B88</f>
        <v>SEINFRA</v>
      </c>
      <c r="C93" s="77" t="str">
        <f>'MM CALC'!C88</f>
        <v>ED-50993</v>
      </c>
      <c r="D93" s="85" t="str">
        <f>'MM CALC'!D88</f>
        <v>PEITORIL DE ARDÓSIA E = 2 CM</v>
      </c>
      <c r="E93" s="89" t="str">
        <f>'MM CALC'!E88</f>
        <v>m²</v>
      </c>
      <c r="F93" s="78">
        <f>'MM CALC'!F88</f>
        <v>10.55</v>
      </c>
      <c r="G93" s="79"/>
      <c r="H93" s="79"/>
      <c r="I93" s="79"/>
      <c r="J93" s="281"/>
      <c r="K93" s="55"/>
    </row>
    <row r="94" spans="1:11" s="22" customFormat="1" x14ac:dyDescent="0.2">
      <c r="A94" s="98">
        <f>'MM CALC'!A89</f>
        <v>9</v>
      </c>
      <c r="B94" s="98"/>
      <c r="C94" s="98"/>
      <c r="D94" s="100" t="str">
        <f>'MM CALC'!D89</f>
        <v xml:space="preserve">ESQUADRIAS </v>
      </c>
      <c r="E94" s="182"/>
      <c r="F94" s="183"/>
      <c r="G94" s="108"/>
      <c r="H94" s="108"/>
      <c r="I94" s="108"/>
      <c r="J94" s="243"/>
      <c r="K94" s="55"/>
    </row>
    <row r="95" spans="1:11" s="24" customFormat="1" ht="56.25" x14ac:dyDescent="0.2">
      <c r="A95" s="77" t="str">
        <f>'MM CALC'!A90</f>
        <v>9.1</v>
      </c>
      <c r="B95" s="77" t="str">
        <f>'MM CALC'!B90</f>
        <v>SEINFRA</v>
      </c>
      <c r="C95" s="77" t="str">
        <f>'MM CALC'!C90</f>
        <v>ED-23035</v>
      </c>
      <c r="D95" s="85" t="str">
        <f>'MM CALC'!D90</f>
        <v>PORTA METÁLICA VENEZIANA, TIPO DE ABRIR, COM UMA (1) FOLHA, EM PERFIL VENEZIANA ENRIJECIDO, INCLUSIVE PINTURA ANTICORROSIVA A BASE DE ÓXIDO DE FERRO (ZARCÃO), UMA (1) DEMÃO, FORNECIMENTO E ASSENTAMENTO, EXCLUSIVE FECHADURA E DOBRADIÇA</v>
      </c>
      <c r="E95" s="89" t="str">
        <f>'MM CALC'!E90</f>
        <v>m²</v>
      </c>
      <c r="F95" s="78">
        <f>'MM CALC'!F90</f>
        <v>8.4</v>
      </c>
      <c r="G95" s="79"/>
      <c r="H95" s="79"/>
      <c r="I95" s="79"/>
      <c r="J95" s="281"/>
      <c r="K95" s="54"/>
    </row>
    <row r="96" spans="1:11" s="22" customFormat="1" ht="78.75" x14ac:dyDescent="0.2">
      <c r="A96" s="77" t="str">
        <f>'MM CALC'!A91</f>
        <v>9.2</v>
      </c>
      <c r="B96" s="77" t="str">
        <f>'MM CALC'!B91</f>
        <v>SEINFRA</v>
      </c>
      <c r="C96" s="77" t="str">
        <f>'MM CALC'!C91</f>
        <v>ED-23033</v>
      </c>
      <c r="D96" s="85" t="str">
        <f>'MM CALC'!D91</f>
        <v>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v>
      </c>
      <c r="E96" s="89" t="str">
        <f>'MM CALC'!E91</f>
        <v>u</v>
      </c>
      <c r="F96" s="78">
        <f>'MM CALC'!F91</f>
        <v>5</v>
      </c>
      <c r="G96" s="79"/>
      <c r="H96" s="79"/>
      <c r="I96" s="79"/>
      <c r="J96" s="281"/>
      <c r="K96" s="55"/>
    </row>
    <row r="97" spans="1:11" s="22" customFormat="1" ht="33.75" x14ac:dyDescent="0.2">
      <c r="A97" s="77" t="str">
        <f>'MM CALC'!A92</f>
        <v>9.3</v>
      </c>
      <c r="B97" s="77" t="str">
        <f>'MM CALC'!B92</f>
        <v>SEINFRA</v>
      </c>
      <c r="C97" s="77" t="str">
        <f>'MM CALC'!C92</f>
        <v>ED-49602</v>
      </c>
      <c r="D97" s="85" t="str">
        <f>'MM CALC'!D92</f>
        <v>PORTA DE ABRIR, MADEIRA DE LEI PRANCHETA PARA PINTURA COMPLETA 80 X 210 CM, COM FERRAGENS EM FERRO LATONADO</v>
      </c>
      <c r="E97" s="89" t="str">
        <f>'MM CALC'!E92</f>
        <v>u</v>
      </c>
      <c r="F97" s="78">
        <f>'MM CALC'!F92</f>
        <v>26</v>
      </c>
      <c r="G97" s="79"/>
      <c r="H97" s="79"/>
      <c r="I97" s="79"/>
      <c r="J97" s="281"/>
      <c r="K97" s="55"/>
    </row>
    <row r="98" spans="1:11" s="22" customFormat="1" ht="33.75" x14ac:dyDescent="0.2">
      <c r="A98" s="77" t="str">
        <f>'MM CALC'!A93</f>
        <v>9.4</v>
      </c>
      <c r="B98" s="77" t="str">
        <f>'MM CALC'!B93</f>
        <v>SEINFRA</v>
      </c>
      <c r="C98" s="77" t="str">
        <f>'MM CALC'!C93</f>
        <v>ED-49603</v>
      </c>
      <c r="D98" s="85" t="str">
        <f>'MM CALC'!D93</f>
        <v>PORTA DE ABRIR, MADEIRA DE LEI PRANCHETA PARA PINTURA COMPLETA 90 X 210 CM, COM FERRAGENS EM FERRO LATONADO</v>
      </c>
      <c r="E98" s="89" t="str">
        <f>'MM CALC'!E93</f>
        <v>u</v>
      </c>
      <c r="F98" s="78">
        <f>'MM CALC'!F93</f>
        <v>1</v>
      </c>
      <c r="G98" s="79"/>
      <c r="H98" s="79"/>
      <c r="I98" s="79"/>
      <c r="J98" s="281"/>
      <c r="K98" s="55"/>
    </row>
    <row r="99" spans="1:11" s="22" customFormat="1" ht="33.75" x14ac:dyDescent="0.2">
      <c r="A99" s="77" t="str">
        <f>'MM CALC'!A94</f>
        <v>9.5</v>
      </c>
      <c r="B99" s="77" t="str">
        <f>'MM CALC'!B94</f>
        <v>SEINFRA</v>
      </c>
      <c r="C99" s="77" t="str">
        <f>'MM CALC'!C94</f>
        <v>ED-50493</v>
      </c>
      <c r="D99" s="85" t="str">
        <f>'MM CALC'!D94</f>
        <v>PINTURA ESMALTE EM ESQUADRIA DE MADEIRA, DUAS (2) DEMÃOS, INCLUSIVE UMA (1) DEMÃO DE FUNDO NIVELADOR, EXCLUSIVE MASSA A ÓLEO</v>
      </c>
      <c r="E99" s="89" t="str">
        <f>'MM CALC'!E94</f>
        <v>m²</v>
      </c>
      <c r="F99" s="78">
        <f>'MM CALC'!F94</f>
        <v>91.140000000000015</v>
      </c>
      <c r="G99" s="79"/>
      <c r="H99" s="79"/>
      <c r="I99" s="79"/>
      <c r="J99" s="281"/>
      <c r="K99" s="55"/>
    </row>
    <row r="100" spans="1:11" s="22" customFormat="1" ht="33.75" x14ac:dyDescent="0.2">
      <c r="A100" s="77" t="str">
        <f>'MM CALC'!A95</f>
        <v>9.6</v>
      </c>
      <c r="B100" s="77" t="str">
        <f>'MM CALC'!B95</f>
        <v>SINAPI</v>
      </c>
      <c r="C100" s="77">
        <f>'MM CALC'!C95</f>
        <v>102184</v>
      </c>
      <c r="D100" s="85" t="str">
        <f>'MM CALC'!D95</f>
        <v>PORTA DE ABRIR COM MOLA HIDRÁULICA, EM VIDRO TEMPERADO, 90X210 cm, ESPESSURA 10mm, INCLUSIVE ACESSÓRIOS. af_01/2021</v>
      </c>
      <c r="E100" s="89" t="str">
        <f>'MM CALC'!E95</f>
        <v>u</v>
      </c>
      <c r="F100" s="78">
        <f>'MM CALC'!F95</f>
        <v>1</v>
      </c>
      <c r="G100" s="79"/>
      <c r="H100" s="79"/>
      <c r="I100" s="79"/>
      <c r="J100" s="281"/>
      <c r="K100" s="55"/>
    </row>
    <row r="101" spans="1:11" s="22" customFormat="1" ht="11.25" x14ac:dyDescent="0.2">
      <c r="A101" s="77" t="str">
        <f>'MM CALC'!A96</f>
        <v>9.7</v>
      </c>
      <c r="B101" s="77" t="str">
        <f>'MM CALC'!B96</f>
        <v>SBC</v>
      </c>
      <c r="C101" s="77">
        <f>'MM CALC'!C96</f>
        <v>112226</v>
      </c>
      <c r="D101" s="85" t="str">
        <f>'MM CALC'!D96</f>
        <v>PORTA ALUMINIO CORRER 4 FOLHAS+VIDRO+FECHADURA</v>
      </c>
      <c r="E101" s="89" t="str">
        <f>'MM CALC'!E96</f>
        <v>u</v>
      </c>
      <c r="F101" s="78">
        <f>'MM CALC'!F96</f>
        <v>1</v>
      </c>
      <c r="G101" s="79"/>
      <c r="H101" s="79"/>
      <c r="I101" s="79"/>
      <c r="J101" s="281"/>
      <c r="K101" s="55"/>
    </row>
    <row r="102" spans="1:11" s="22" customFormat="1" ht="11.25" x14ac:dyDescent="0.2">
      <c r="A102" s="77" t="str">
        <f>'MM CALC'!A97</f>
        <v>9.8</v>
      </c>
      <c r="B102" s="77" t="str">
        <f>'MM CALC'!B97</f>
        <v>SBC</v>
      </c>
      <c r="C102" s="77">
        <f>'MM CALC'!C97</f>
        <v>110525</v>
      </c>
      <c r="D102" s="85" t="str">
        <f>'MM CALC'!D97</f>
        <v>KIT PORTA MADEIRA CORRER LISA</v>
      </c>
      <c r="E102" s="89" t="str">
        <f>'MM CALC'!E97</f>
        <v>u</v>
      </c>
      <c r="F102" s="78">
        <f>'MM CALC'!F97</f>
        <v>1</v>
      </c>
      <c r="G102" s="79"/>
      <c r="H102" s="79"/>
      <c r="I102" s="79"/>
      <c r="J102" s="281"/>
      <c r="K102" s="55"/>
    </row>
    <row r="103" spans="1:11" s="22" customFormat="1" ht="22.5" x14ac:dyDescent="0.2">
      <c r="A103" s="77" t="str">
        <f>'MM CALC'!A98</f>
        <v>9.9</v>
      </c>
      <c r="B103" s="77" t="str">
        <f>'MM CALC'!B98</f>
        <v>SBC</v>
      </c>
      <c r="C103" s="77">
        <f>'MM CALC'!C98</f>
        <v>112634</v>
      </c>
      <c r="D103" s="85" t="str">
        <f>'MM CALC'!D98</f>
        <v>JANELA DE CORRER 4 FOLHAS EM ALUMÍNIO NATURAL COM VIDRO 6MM</v>
      </c>
      <c r="E103" s="89" t="str">
        <f>'MM CALC'!E98</f>
        <v>m²</v>
      </c>
      <c r="F103" s="78">
        <f>'MM CALC'!F98</f>
        <v>34.200000000000003</v>
      </c>
      <c r="G103" s="79"/>
      <c r="H103" s="79"/>
      <c r="I103" s="79"/>
      <c r="J103" s="281"/>
      <c r="K103" s="55"/>
    </row>
    <row r="104" spans="1:11" s="22" customFormat="1" ht="11.25" x14ac:dyDescent="0.2">
      <c r="A104" s="77" t="str">
        <f>'MM CALC'!A99</f>
        <v>9.10</v>
      </c>
      <c r="B104" s="77" t="str">
        <f>'MM CALC'!B99</f>
        <v>SBC</v>
      </c>
      <c r="C104" s="77">
        <f>'MM CALC'!C99</f>
        <v>112612</v>
      </c>
      <c r="D104" s="85" t="str">
        <f>'MM CALC'!D99</f>
        <v>JANELA MAXIM-AIR ALUMINIO PINTURA ELETROSTÁTICA</v>
      </c>
      <c r="E104" s="89" t="str">
        <f>'MM CALC'!E99</f>
        <v>m²</v>
      </c>
      <c r="F104" s="78">
        <f>'MM CALC'!F99</f>
        <v>6.24</v>
      </c>
      <c r="G104" s="79"/>
      <c r="H104" s="79"/>
      <c r="I104" s="79"/>
      <c r="J104" s="281"/>
      <c r="K104" s="55"/>
    </row>
    <row r="105" spans="1:11" s="22" customFormat="1" ht="45" x14ac:dyDescent="0.2">
      <c r="A105" s="77" t="str">
        <f>'MM CALC'!A100</f>
        <v>9.11</v>
      </c>
      <c r="B105" s="77" t="str">
        <f>'MM CALC'!B100</f>
        <v>SEINFRA</v>
      </c>
      <c r="C105" s="77" t="str">
        <f>'MM CALC'!C100</f>
        <v>ED-51156</v>
      </c>
      <c r="D105" s="85" t="str">
        <f>'MM CALC'!D100</f>
        <v>VIDRO COMUM TRANSPARENTE INCOLOR, ESP. 4MM, INCLUSIVE FIXAÇÃO E VEDAÇÃO COM GUARNIÇÃO/GAXETA DE BORRACHA NEOPRENE, FORNECIMENTO E INSTALAÇÃO, EXCLUSIVE CAIXILHO/PERFIL</v>
      </c>
      <c r="E105" s="89" t="str">
        <f>'MM CALC'!E100</f>
        <v>m²</v>
      </c>
      <c r="F105" s="78">
        <f>'MM CALC'!F100</f>
        <v>2.94</v>
      </c>
      <c r="G105" s="79"/>
      <c r="H105" s="79"/>
      <c r="I105" s="79"/>
      <c r="J105" s="281"/>
      <c r="K105" s="55"/>
    </row>
    <row r="106" spans="1:11" s="22" customFormat="1" ht="45" x14ac:dyDescent="0.2">
      <c r="A106" s="77" t="str">
        <f>'MM CALC'!A101</f>
        <v>9.12</v>
      </c>
      <c r="B106" s="77" t="str">
        <f>'MM CALC'!B101</f>
        <v>ORSE</v>
      </c>
      <c r="C106" s="77">
        <f>'MM CALC'!C101</f>
        <v>13235</v>
      </c>
      <c r="D106" s="85" t="str">
        <f>'MM CALC'!D101</f>
        <v xml:space="preserve">PORTÃO DE ABRIR (2,20 X 2,00) COM TELA DE ARAME GALVANIZADO FIO 12, MALHA 2'', REVESTIDA EM PVC E QUADRO EM TUBO DE FERRO GALVANIZADO DE 11/2'' COM PINTURA </v>
      </c>
      <c r="E106" s="89" t="str">
        <f>'MM CALC'!E101</f>
        <v>u</v>
      </c>
      <c r="F106" s="78">
        <f>'MM CALC'!F101</f>
        <v>1</v>
      </c>
      <c r="G106" s="79"/>
      <c r="H106" s="79"/>
      <c r="I106" s="79"/>
      <c r="J106" s="281"/>
      <c r="K106" s="55"/>
    </row>
    <row r="107" spans="1:11" s="22" customFormat="1" ht="22.5" x14ac:dyDescent="0.2">
      <c r="A107" s="77" t="str">
        <f>'MM CALC'!A102</f>
        <v>9.13</v>
      </c>
      <c r="B107" s="77" t="str">
        <f>'MM CALC'!B102</f>
        <v>ORSE</v>
      </c>
      <c r="C107" s="77">
        <f>'MM CALC'!C102</f>
        <v>9072</v>
      </c>
      <c r="D107" s="85" t="str">
        <f>'MM CALC'!D102</f>
        <v>PORTÃO EM FERRO, EM GRADIL METÁLICO, PADRÃO BELGO OU EQUIVALENTE, DE CORRER</v>
      </c>
      <c r="E107" s="89" t="str">
        <f>'MM CALC'!E102</f>
        <v>m²</v>
      </c>
      <c r="F107" s="78">
        <f>'MM CALC'!F102</f>
        <v>8.8000000000000007</v>
      </c>
      <c r="G107" s="79"/>
      <c r="H107" s="79"/>
      <c r="I107" s="79"/>
      <c r="J107" s="281"/>
      <c r="K107" s="55"/>
    </row>
    <row r="108" spans="1:11" s="22" customFormat="1" x14ac:dyDescent="0.2">
      <c r="A108" s="98">
        <f>'MM CALC'!A103</f>
        <v>10</v>
      </c>
      <c r="B108" s="98"/>
      <c r="C108" s="98"/>
      <c r="D108" s="100" t="str">
        <f>'MM CALC'!D103</f>
        <v>INSTALAÇÕES ELÉTRICAS</v>
      </c>
      <c r="E108" s="182"/>
      <c r="F108" s="183"/>
      <c r="G108" s="108"/>
      <c r="H108" s="108"/>
      <c r="I108" s="108"/>
      <c r="J108" s="243"/>
      <c r="K108" s="55"/>
    </row>
    <row r="109" spans="1:11" s="22" customFormat="1" x14ac:dyDescent="0.2">
      <c r="A109" s="105" t="str">
        <f>'MM CALC'!A104</f>
        <v>10.1</v>
      </c>
      <c r="B109" s="105"/>
      <c r="C109" s="105"/>
      <c r="D109" s="184" t="str">
        <f>'MM CALC'!D104</f>
        <v>PADRÃO DE ENTRADA</v>
      </c>
      <c r="E109" s="185"/>
      <c r="F109" s="186"/>
      <c r="G109" s="107"/>
      <c r="H109" s="107"/>
      <c r="I109" s="107"/>
      <c r="J109" s="290"/>
      <c r="K109" s="55"/>
    </row>
    <row r="110" spans="1:11" s="22" customFormat="1" ht="45" x14ac:dyDescent="0.2">
      <c r="A110" s="77" t="str">
        <f>'MM CALC'!A105</f>
        <v>10.1.1</v>
      </c>
      <c r="B110" s="77" t="str">
        <f>'MM CALC'!B105</f>
        <v>SEINFRA</v>
      </c>
      <c r="C110" s="77" t="str">
        <f>'MM CALC'!C105</f>
        <v xml:space="preserve"> ED-20588 </v>
      </c>
      <c r="D110" s="85" t="str">
        <f>'MM CALC'!D105</f>
        <v>ENTRADA DE ENERGIA AÉREA, TIPO C8, PADRÃO CEMIG, CARGA INSTALADA DE 66,1KVA ATÉ 75KVA, TRIFÁSICO, COM SAÍDA SUBTERRÂNEA, INCLUSIVE POSTE, CAIXA PARA MEDIDOR, DISJUNTOR, BARRAMENTO, ATERRAMENTO E ACESSÓRIOS</v>
      </c>
      <c r="E110" s="89" t="str">
        <f>'MM CALC'!E105</f>
        <v>UN</v>
      </c>
      <c r="F110" s="78">
        <f>'MM CALC'!F105</f>
        <v>1</v>
      </c>
      <c r="G110" s="79"/>
      <c r="H110" s="79"/>
      <c r="I110" s="79"/>
      <c r="J110" s="281"/>
      <c r="K110" s="55"/>
    </row>
    <row r="111" spans="1:11" s="22" customFormat="1" ht="67.5" x14ac:dyDescent="0.2">
      <c r="A111" s="77" t="str">
        <f>'MM CALC'!A106</f>
        <v>10.1.2</v>
      </c>
      <c r="B111" s="77" t="str">
        <f>'MM CALC'!B106</f>
        <v>SEINFRA</v>
      </c>
      <c r="C111" s="77" t="str">
        <f>'MM CALC'!C106</f>
        <v xml:space="preserve"> ED-49200 </v>
      </c>
      <c r="D111" s="85" t="str">
        <f>'MM CALC'!D106</f>
        <v>CAIXA DE INSPEÇÃO EM CONCRETO, TIPO "ZB" GARAGEM, PADRÃO CEMIG, DIMENSÃO (52X44)CM, ALTURA 70CM, COM TAMPA E ARO ARTICULADO EM FERRO FUNDIDO, INCLUSIVE ESCAVAÇÃO, APILOAMENTO, LASTRO DE BRITA, REATERRO E TRANSPORTE E RETIRADA DO MATERIAL ESCAVADO (EM CAÇAMBA)</v>
      </c>
      <c r="E111" s="89" t="str">
        <f>'MM CALC'!E106</f>
        <v>UN</v>
      </c>
      <c r="F111" s="78">
        <f>'MM CALC'!F106</f>
        <v>2</v>
      </c>
      <c r="G111" s="79"/>
      <c r="H111" s="79"/>
      <c r="I111" s="79"/>
      <c r="J111" s="281"/>
      <c r="K111" s="55"/>
    </row>
    <row r="112" spans="1:11" s="22" customFormat="1" x14ac:dyDescent="0.2">
      <c r="A112" s="105" t="str">
        <f>'MM CALC'!A107</f>
        <v>10.2</v>
      </c>
      <c r="B112" s="105"/>
      <c r="C112" s="105"/>
      <c r="D112" s="184" t="str">
        <f>'MM CALC'!D107</f>
        <v>QUADRO</v>
      </c>
      <c r="E112" s="185"/>
      <c r="F112" s="186"/>
      <c r="G112" s="107"/>
      <c r="H112" s="107"/>
      <c r="I112" s="107"/>
      <c r="J112" s="290"/>
      <c r="K112" s="55"/>
    </row>
    <row r="113" spans="1:11" s="22" customFormat="1" ht="33.75" x14ac:dyDescent="0.2">
      <c r="A113" s="77" t="str">
        <f>'MM CALC'!A108</f>
        <v>10.2.1</v>
      </c>
      <c r="B113" s="77" t="str">
        <f>'MM CALC'!B108</f>
        <v>ORSE</v>
      </c>
      <c r="C113" s="77">
        <f>'MM CALC'!C108</f>
        <v>12233</v>
      </c>
      <c r="D113" s="85" t="str">
        <f>'MM CALC'!D108</f>
        <v>QUADRO DE DISTRIBUIÇÃO DE EMBUTIR, EM CHAPA DE AÇO, PARA ATÉ 70 DISJUNTORES, COM BARRAMENTO, PADRÃO DIN, EXCLUSIVE DISJUNTORES</v>
      </c>
      <c r="E113" s="89" t="str">
        <f>'MM CALC'!E108</f>
        <v>u</v>
      </c>
      <c r="F113" s="78">
        <f>'MM CALC'!F108</f>
        <v>1</v>
      </c>
      <c r="G113" s="79"/>
      <c r="H113" s="79"/>
      <c r="I113" s="79"/>
      <c r="J113" s="281"/>
      <c r="K113" s="55"/>
    </row>
    <row r="114" spans="1:11" s="22" customFormat="1" ht="11.25" x14ac:dyDescent="0.2">
      <c r="A114" s="77" t="str">
        <f>'MM CALC'!A109</f>
        <v>10.2.2</v>
      </c>
      <c r="B114" s="77" t="str">
        <f>'MM CALC'!B109</f>
        <v>SBC</v>
      </c>
      <c r="C114" s="77">
        <f>'MM CALC'!C109</f>
        <v>64169</v>
      </c>
      <c r="D114" s="85" t="str">
        <f>'MM CALC'!D109</f>
        <v>DISJUNTOR TRIPOLAR 100A/40KA</v>
      </c>
      <c r="E114" s="89" t="str">
        <f>'MM CALC'!E109</f>
        <v>u</v>
      </c>
      <c r="F114" s="78">
        <f>'MM CALC'!F109</f>
        <v>1</v>
      </c>
      <c r="G114" s="79"/>
      <c r="H114" s="79"/>
      <c r="I114" s="79"/>
      <c r="J114" s="281"/>
      <c r="K114" s="55"/>
    </row>
    <row r="115" spans="1:11" s="22" customFormat="1" ht="22.5" x14ac:dyDescent="0.2">
      <c r="A115" s="77" t="str">
        <f>'MM CALC'!A110</f>
        <v>10.2.3</v>
      </c>
      <c r="B115" s="77" t="str">
        <f>'MM CALC'!B110</f>
        <v>SBC</v>
      </c>
      <c r="C115" s="77">
        <f>'MM CALC'!C110</f>
        <v>64564</v>
      </c>
      <c r="D115" s="282" t="str">
        <f>'MM CALC'!D110</f>
        <v>DISPOSITIVO PROTETOR DE SURTO 220V OU 127V, 40KA, TRIFÁSICO</v>
      </c>
      <c r="E115" s="89" t="str">
        <f>'MM CALC'!E110</f>
        <v>u</v>
      </c>
      <c r="F115" s="78">
        <f>'MM CALC'!F110</f>
        <v>1</v>
      </c>
      <c r="G115" s="79"/>
      <c r="H115" s="79"/>
      <c r="I115" s="79"/>
      <c r="J115" s="281"/>
      <c r="K115" s="55"/>
    </row>
    <row r="116" spans="1:11" s="22" customFormat="1" ht="45" x14ac:dyDescent="0.2">
      <c r="A116" s="77" t="str">
        <f>'MM CALC'!A111</f>
        <v>10.2.4</v>
      </c>
      <c r="B116" s="77" t="str">
        <f>'MM CALC'!B111</f>
        <v>SEINFRA</v>
      </c>
      <c r="C116" s="77" t="str">
        <f>'MM CALC'!C111</f>
        <v xml:space="preserve"> ED-15114 </v>
      </c>
      <c r="D116" s="85" t="str">
        <f>'MM CALC'!D111</f>
        <v>DISJUNTOR DE PROTEÇÃO DIFERENCIAL RESIDUAL (DR), BIPOLAR, TIPO DIN, CORRENTE NOMINAL DE 25A, ALTA SENSIBILIDADE, CORRENTE DIFERENCIAL RESIDUAL NOMINAL COM ATUAÇÃO DE 30MA</v>
      </c>
      <c r="E116" s="89" t="str">
        <f>'MM CALC'!E111</f>
        <v>u</v>
      </c>
      <c r="F116" s="78">
        <f>'MM CALC'!F111</f>
        <v>11</v>
      </c>
      <c r="G116" s="79"/>
      <c r="H116" s="79"/>
      <c r="I116" s="79"/>
      <c r="J116" s="281"/>
      <c r="K116" s="55"/>
    </row>
    <row r="117" spans="1:11" s="22" customFormat="1" ht="45" x14ac:dyDescent="0.2">
      <c r="A117" s="77" t="str">
        <f>'MM CALC'!A112</f>
        <v>10.2.5</v>
      </c>
      <c r="B117" s="77" t="str">
        <f>'MM CALC'!B112</f>
        <v>SEINFRA</v>
      </c>
      <c r="C117" s="77" t="str">
        <f>'MM CALC'!C112</f>
        <v>ED-15115</v>
      </c>
      <c r="D117" s="85" t="str">
        <f>'MM CALC'!D112</f>
        <v>DISJUNTOR DE PROTEÇÃO DIFERENCIAL RESIDUAL (DR),
BIPOLAR, TIPO DIN, CORRENTE NOMINAL DE 40A, ALTA
SENSIBILIDADE, CORRENTE DIFERENCIAL RESIDUAL NOMINAL
COM ATUAÇÃO DE 30MA</v>
      </c>
      <c r="E117" s="89" t="str">
        <f>'MM CALC'!E112</f>
        <v>u</v>
      </c>
      <c r="F117" s="78">
        <f>'MM CALC'!F112</f>
        <v>4</v>
      </c>
      <c r="G117" s="79"/>
      <c r="H117" s="79"/>
      <c r="I117" s="79"/>
      <c r="J117" s="281"/>
      <c r="K117" s="55"/>
    </row>
    <row r="118" spans="1:11" s="23" customFormat="1" ht="11.25" x14ac:dyDescent="0.2">
      <c r="A118" s="77" t="str">
        <f>'MM CALC'!A113</f>
        <v>10.2.6</v>
      </c>
      <c r="B118" s="77" t="str">
        <f>'MM CALC'!B113</f>
        <v>SEINFRA</v>
      </c>
      <c r="C118" s="77" t="str">
        <f>'MM CALC'!C113</f>
        <v>ED-49228</v>
      </c>
      <c r="D118" s="85" t="str">
        <f>'MM CALC'!D113</f>
        <v>DISJUNTOR MONOPOLAR TERMOMAGNÉTICO 5KA, DE 10A</v>
      </c>
      <c r="E118" s="89" t="str">
        <f>'MM CALC'!E113</f>
        <v>u</v>
      </c>
      <c r="F118" s="78">
        <f>'MM CALC'!F113</f>
        <v>8</v>
      </c>
      <c r="G118" s="280"/>
      <c r="H118" s="79"/>
      <c r="I118" s="79"/>
      <c r="J118" s="281"/>
      <c r="K118" s="57"/>
    </row>
    <row r="119" spans="1:11" s="22" customFormat="1" ht="11.25" x14ac:dyDescent="0.2">
      <c r="A119" s="77" t="str">
        <f>'MM CALC'!A114</f>
        <v>10.2.7</v>
      </c>
      <c r="B119" s="77" t="str">
        <f>'MM CALC'!B114</f>
        <v>SEINFRA</v>
      </c>
      <c r="C119" s="77" t="str">
        <f>'MM CALC'!C114</f>
        <v>ED-49230</v>
      </c>
      <c r="D119" s="85" t="str">
        <f>'MM CALC'!D114</f>
        <v>DISJUNTOR MONOPOLAR TERMOMAGNÉTICO 5KA, DE 16A</v>
      </c>
      <c r="E119" s="89" t="str">
        <f>'MM CALC'!E114</f>
        <v>u</v>
      </c>
      <c r="F119" s="78">
        <f>'MM CALC'!F114</f>
        <v>7</v>
      </c>
      <c r="G119" s="79"/>
      <c r="H119" s="79"/>
      <c r="I119" s="79"/>
      <c r="J119" s="281"/>
      <c r="K119" s="55"/>
    </row>
    <row r="120" spans="1:11" s="22" customFormat="1" ht="11.25" x14ac:dyDescent="0.2">
      <c r="A120" s="77" t="str">
        <f>'MM CALC'!A115</f>
        <v>10.2.8</v>
      </c>
      <c r="B120" s="77" t="str">
        <f>'MM CALC'!B115</f>
        <v>SEINFRA</v>
      </c>
      <c r="C120" s="77" t="str">
        <f>'MM CALC'!C115</f>
        <v xml:space="preserve"> ED-49268 </v>
      </c>
      <c r="D120" s="85" t="str">
        <f>'MM CALC'!D115</f>
        <v>DISJUNTOR BIPOLAR TERMOMAGNÉTICO 5KA, DE 10A</v>
      </c>
      <c r="E120" s="89" t="str">
        <f>'MM CALC'!E115</f>
        <v>u</v>
      </c>
      <c r="F120" s="78">
        <f>'MM CALC'!F115</f>
        <v>11</v>
      </c>
      <c r="G120" s="79"/>
      <c r="H120" s="79"/>
      <c r="I120" s="79"/>
      <c r="J120" s="281"/>
      <c r="K120" s="55"/>
    </row>
    <row r="121" spans="1:11" s="22" customFormat="1" ht="11.25" x14ac:dyDescent="0.2">
      <c r="A121" s="77" t="str">
        <f>'MM CALC'!A116</f>
        <v>10.2.9</v>
      </c>
      <c r="B121" s="77" t="str">
        <f>'MM CALC'!B116</f>
        <v>SEINFRA</v>
      </c>
      <c r="C121" s="77" t="str">
        <f>'MM CALC'!C116</f>
        <v xml:space="preserve"> ED-49274 </v>
      </c>
      <c r="D121" s="85" t="str">
        <f>'MM CALC'!D116</f>
        <v>DISJUNTOR BIPOLAR TERMOMAGNÉTICO 5KA, DE 32A</v>
      </c>
      <c r="E121" s="89" t="str">
        <f>'MM CALC'!E116</f>
        <v>u</v>
      </c>
      <c r="F121" s="78">
        <f>'MM CALC'!F116</f>
        <v>4</v>
      </c>
      <c r="G121" s="93"/>
      <c r="H121" s="79"/>
      <c r="I121" s="79"/>
      <c r="J121" s="281"/>
      <c r="K121" s="55"/>
    </row>
    <row r="122" spans="1:11" s="22" customFormat="1" x14ac:dyDescent="0.2">
      <c r="A122" s="105" t="str">
        <f>'MM CALC'!A117</f>
        <v>10.3</v>
      </c>
      <c r="B122" s="105"/>
      <c r="C122" s="105"/>
      <c r="D122" s="184" t="str">
        <f>'MM CALC'!D117</f>
        <v>PONTOS ELÉTRICOS</v>
      </c>
      <c r="E122" s="185"/>
      <c r="F122" s="186"/>
      <c r="G122" s="107"/>
      <c r="H122" s="107"/>
      <c r="I122" s="107"/>
      <c r="J122" s="290"/>
      <c r="K122" s="55"/>
    </row>
    <row r="123" spans="1:11" s="22" customFormat="1" ht="36.75" customHeight="1" x14ac:dyDescent="0.2">
      <c r="A123" s="77" t="str">
        <f>'MM CALC'!A118</f>
        <v>10.3.1</v>
      </c>
      <c r="B123" s="77" t="str">
        <f>'MM CALC'!B118</f>
        <v>SETOP</v>
      </c>
      <c r="C123" s="77" t="str">
        <f>'MM CALC'!C118</f>
        <v xml:space="preserve"> ED-27073 </v>
      </c>
      <c r="D123" s="85" t="str">
        <f>'MM CALC'!D118</f>
        <v>LUMINÁRIA COMERCIAL COM DIFUSOR DE EMBUTIR, PARA DUAS (2) LÂMPADAS TUBULARES LED 2X18W-ØT8, FORNECIMENTO E INSTALAÇÃO, EXCLUSIVE BASE E LÂMPADA</v>
      </c>
      <c r="E123" s="89" t="str">
        <f>'MM CALC'!E118</f>
        <v>UN</v>
      </c>
      <c r="F123" s="78">
        <f>'MM CALC'!F118</f>
        <v>60</v>
      </c>
      <c r="G123" s="79"/>
      <c r="H123" s="79"/>
      <c r="I123" s="79"/>
      <c r="J123" s="281"/>
      <c r="K123" s="55"/>
    </row>
    <row r="124" spans="1:11" s="22" customFormat="1" ht="33.75" x14ac:dyDescent="0.2">
      <c r="A124" s="77" t="str">
        <f>'MM CALC'!A119</f>
        <v>10.3.2</v>
      </c>
      <c r="B124" s="77" t="str">
        <f>'MM CALC'!B119</f>
        <v>SEINFRA</v>
      </c>
      <c r="C124" s="77" t="str">
        <f>'MM CALC'!C119</f>
        <v xml:space="preserve"> ED-13345 </v>
      </c>
      <c r="D124" s="85" t="str">
        <f>'MM CALC'!D119</f>
        <v>LUMINÁRIA ARANDELA TIPO MEIA-LUA COMPLETA, DIÂMETRO 25 CM, PARA UMA (1) LÂMPADA LED, POTÊNCIA 15W, BULBO A65, FORNECIMENTO E INSTALAÇÃO, INCLUSIVE BASE E LÂMPADA</v>
      </c>
      <c r="E124" s="89" t="str">
        <f>'MM CALC'!E119</f>
        <v>UN</v>
      </c>
      <c r="F124" s="78">
        <f>'MM CALC'!F119</f>
        <v>12</v>
      </c>
      <c r="G124" s="79"/>
      <c r="H124" s="79"/>
      <c r="I124" s="79"/>
      <c r="J124" s="281"/>
      <c r="K124" s="55"/>
    </row>
    <row r="125" spans="1:11" s="22" customFormat="1" ht="112.5" x14ac:dyDescent="0.2">
      <c r="A125" s="77" t="str">
        <f>'MM CALC'!A120</f>
        <v>10.3.3</v>
      </c>
      <c r="B125" s="77" t="str">
        <f>'MM CALC'!B120</f>
        <v>SETOP</v>
      </c>
      <c r="C125" s="77" t="str">
        <f>'MM CALC'!C120</f>
        <v xml:space="preserve"> ED-50227 </v>
      </c>
      <c r="D125" s="85" t="str">
        <f>'MM CALC'!D120</f>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
      <c r="E125" s="89" t="str">
        <f>'MM CALC'!E120</f>
        <v>PT</v>
      </c>
      <c r="F125" s="78">
        <f>'MM CALC'!F120</f>
        <v>35</v>
      </c>
      <c r="G125" s="79"/>
      <c r="H125" s="79"/>
      <c r="I125" s="79"/>
      <c r="J125" s="281"/>
      <c r="K125" s="55"/>
    </row>
    <row r="126" spans="1:11" s="24" customFormat="1" ht="112.5" x14ac:dyDescent="0.2">
      <c r="A126" s="77" t="str">
        <f>'MM CALC'!A121</f>
        <v>10.3.4</v>
      </c>
      <c r="B126" s="77" t="str">
        <f>'MM CALC'!B121</f>
        <v>SETOP</v>
      </c>
      <c r="C126" s="77" t="str">
        <f>'MM CALC'!C121</f>
        <v xml:space="preserve"> ED-50232 </v>
      </c>
      <c r="D126" s="85" t="str">
        <f>'MM CALC'!D121</f>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
      <c r="E126" s="89" t="str">
        <f>'MM CALC'!E121</f>
        <v>PT</v>
      </c>
      <c r="F126" s="78">
        <f>'MM CALC'!F121</f>
        <v>77</v>
      </c>
      <c r="G126" s="79"/>
      <c r="H126" s="79"/>
      <c r="I126" s="79"/>
      <c r="J126" s="281"/>
      <c r="K126" s="54"/>
    </row>
    <row r="127" spans="1:11" s="22" customFormat="1" ht="56.25" x14ac:dyDescent="0.2">
      <c r="A127" s="77" t="str">
        <f>'MM CALC'!A122</f>
        <v>10.3.5</v>
      </c>
      <c r="B127" s="77" t="str">
        <f>'MM CALC'!B122</f>
        <v>SINAPI</v>
      </c>
      <c r="C127" s="77">
        <f>'MM CALC'!C122</f>
        <v>104481</v>
      </c>
      <c r="D127" s="85" t="str">
        <f>'MM CALC'!D122</f>
        <v>COMPOSIÇÃO PARAMÉTRICA DE PONTO ELÉTRICO DE TOMADA PARA CHUVEIRO (20A/250V) EM EDIFÍCIO RESIDENCIAL COM ELETRODUTO EMBUTIDO EM RASGOS NAS PAREDES, INCLUSO TOMADA, ELETRODUTO, CABO, RASGO, QUEBRA E CHUMBAMENTO. AF_11/2022</v>
      </c>
      <c r="E127" s="89" t="str">
        <f>'MM CALC'!E122</f>
        <v>PT</v>
      </c>
      <c r="F127" s="78">
        <f>'MM CALC'!F122</f>
        <v>2</v>
      </c>
      <c r="G127" s="79"/>
      <c r="H127" s="79"/>
      <c r="I127" s="79"/>
      <c r="J127" s="281"/>
      <c r="K127" s="55"/>
    </row>
    <row r="128" spans="1:11" s="22" customFormat="1" ht="33.75" x14ac:dyDescent="0.2">
      <c r="A128" s="77" t="str">
        <f>'MM CALC'!A123</f>
        <v>10.3.6</v>
      </c>
      <c r="B128" s="77" t="str">
        <f>'MM CALC'!B123</f>
        <v>ORSE</v>
      </c>
      <c r="C128" s="77" t="str">
        <f>'MM CALC'!C123</f>
        <v xml:space="preserve"> 3296 </v>
      </c>
      <c r="D128" s="85" t="str">
        <f>'MM CALC'!D123</f>
        <v>PONTO DE TOMADA 2P+T, ABNT, 10 A, DE USO GERAL, EM PISOS, COM ELETRODUTO DE PVC RÍGIDO EMBUTIDO, INCLUSIVE ATERRAMENTO</v>
      </c>
      <c r="E128" s="89" t="str">
        <f>'MM CALC'!E123</f>
        <v>PT</v>
      </c>
      <c r="F128" s="78">
        <f>'MM CALC'!F123</f>
        <v>2</v>
      </c>
      <c r="G128" s="79"/>
      <c r="H128" s="79"/>
      <c r="I128" s="79"/>
      <c r="J128" s="281"/>
      <c r="K128" s="55"/>
    </row>
    <row r="129" spans="1:11" s="22" customFormat="1" ht="22.5" x14ac:dyDescent="0.2">
      <c r="A129" s="77" t="str">
        <f>'MM CALC'!A124</f>
        <v>10.3.7</v>
      </c>
      <c r="B129" s="77" t="str">
        <f>'MM CALC'!B124</f>
        <v>ORSE</v>
      </c>
      <c r="C129" s="77" t="str">
        <f>'MM CALC'!C124</f>
        <v xml:space="preserve"> 748 </v>
      </c>
      <c r="D129" s="85" t="str">
        <f>'MM CALC'!D124</f>
        <v>FORNECIMENTO E INSTALAÇÃO DE ELETROCALHA METÁLICA 150 X  50 X 3000 MM (REF. VL 3.01 GE VALEMAM OU SIMILAR)</v>
      </c>
      <c r="E129" s="89" t="str">
        <f>'MM CALC'!E124</f>
        <v>UN</v>
      </c>
      <c r="F129" s="78">
        <f>'MM CALC'!F124</f>
        <v>13</v>
      </c>
      <c r="G129" s="79"/>
      <c r="H129" s="79"/>
      <c r="I129" s="79"/>
      <c r="J129" s="281"/>
      <c r="K129" s="55"/>
    </row>
    <row r="130" spans="1:11" s="22" customFormat="1" ht="22.5" x14ac:dyDescent="0.2">
      <c r="A130" s="77" t="str">
        <f>'MM CALC'!A125</f>
        <v>10.3.8</v>
      </c>
      <c r="B130" s="77" t="str">
        <f>'MM CALC'!B125</f>
        <v>ORSE</v>
      </c>
      <c r="C130" s="77" t="str">
        <f>'MM CALC'!C125</f>
        <v xml:space="preserve"> 12576 </v>
      </c>
      <c r="D130" s="85" t="str">
        <f>'MM CALC'!D125</f>
        <v>TAMPA DE ENCAIXE 150 X 3000 MM, ZINCADA, PARA ELETROCALHA METÁLICA</v>
      </c>
      <c r="E130" s="89" t="str">
        <f>'MM CALC'!E125</f>
        <v>UN</v>
      </c>
      <c r="F130" s="78">
        <f>'MM CALC'!F125</f>
        <v>13</v>
      </c>
      <c r="G130" s="79"/>
      <c r="H130" s="79"/>
      <c r="I130" s="79"/>
      <c r="J130" s="281"/>
      <c r="K130" s="55"/>
    </row>
    <row r="131" spans="1:11" s="22" customFormat="1" ht="11.25" x14ac:dyDescent="0.2">
      <c r="A131" s="77" t="str">
        <f>'MM CALC'!A126</f>
        <v>10.3.9</v>
      </c>
      <c r="B131" s="77" t="str">
        <f>'MM CALC'!B126</f>
        <v>ORSE</v>
      </c>
      <c r="C131" s="77" t="str">
        <f>'MM CALC'!C126</f>
        <v xml:space="preserve"> 13179 </v>
      </c>
      <c r="D131" s="85" t="str">
        <f>'MM CALC'!D126</f>
        <v>CURVA HORIZONTAL 90º PARA ELETROCALHA 150 X 50MM</v>
      </c>
      <c r="E131" s="89" t="str">
        <f>'MM CALC'!E126</f>
        <v>UN</v>
      </c>
      <c r="F131" s="78">
        <f>'MM CALC'!F126</f>
        <v>2</v>
      </c>
      <c r="G131" s="79"/>
      <c r="H131" s="79"/>
      <c r="I131" s="79"/>
      <c r="J131" s="281"/>
      <c r="K131" s="55"/>
    </row>
    <row r="132" spans="1:11" s="22" customFormat="1" ht="22.5" x14ac:dyDescent="0.2">
      <c r="A132" s="77" t="str">
        <f>'MM CALC'!A127</f>
        <v>10.3.10</v>
      </c>
      <c r="B132" s="77" t="str">
        <f>'MM CALC'!B127</f>
        <v>ORSE</v>
      </c>
      <c r="C132" s="77" t="str">
        <f>'MM CALC'!C127</f>
        <v xml:space="preserve"> 12484 </v>
      </c>
      <c r="D132" s="85" t="str">
        <f>'MM CALC'!D127</f>
        <v>TAMPA DE ENCAIXE PARA CURVA HORIZONTAL 150 X 150 MM, LISA, GALVANIZADA À FOGO, COM ÂNGULO 90°</v>
      </c>
      <c r="E132" s="89" t="str">
        <f>'MM CALC'!E127</f>
        <v>UN</v>
      </c>
      <c r="F132" s="78">
        <f>'MM CALC'!F127</f>
        <v>2</v>
      </c>
      <c r="G132" s="79"/>
      <c r="H132" s="79"/>
      <c r="I132" s="79"/>
      <c r="J132" s="281"/>
      <c r="K132" s="55"/>
    </row>
    <row r="133" spans="1:11" s="22" customFormat="1" ht="22.5" x14ac:dyDescent="0.2">
      <c r="A133" s="77" t="str">
        <f>'MM CALC'!A128</f>
        <v>10.3.11</v>
      </c>
      <c r="B133" s="77" t="str">
        <f>'MM CALC'!B128</f>
        <v>SETOP</v>
      </c>
      <c r="C133" s="77" t="str">
        <f>'MM CALC'!C128</f>
        <v xml:space="preserve">ED-17952 </v>
      </c>
      <c r="D133" s="85" t="str">
        <f>'MM CALC'!D128</f>
        <v>ELETRODUTO FLEXÍVEL CORRUGADO, PVC, ANTI-CHAMA, DN
25MM (3/4"), APLICADO EM ALVENARIA, EXCLUSIVE RASGO</v>
      </c>
      <c r="E133" s="89" t="str">
        <f>'MM CALC'!E128</f>
        <v>M</v>
      </c>
      <c r="F133" s="78">
        <f>'MM CALC'!F128</f>
        <v>168.2</v>
      </c>
      <c r="G133" s="79"/>
      <c r="H133" s="79"/>
      <c r="I133" s="79"/>
      <c r="J133" s="281"/>
      <c r="K133" s="55"/>
    </row>
    <row r="134" spans="1:11" s="22" customFormat="1" ht="22.5" x14ac:dyDescent="0.2">
      <c r="A134" s="77" t="str">
        <f>'MM CALC'!A129</f>
        <v>10.3.12</v>
      </c>
      <c r="B134" s="77" t="str">
        <f>'MM CALC'!B129</f>
        <v>SETOP</v>
      </c>
      <c r="C134" s="77" t="str">
        <f>'MM CALC'!C129</f>
        <v>ED-17953</v>
      </c>
      <c r="D134" s="85" t="str">
        <f>'MM CALC'!D129</f>
        <v>ELETRODUTO FLEXÍVEL CORRUGADO, PVC, ANTI-CHAMA, DN
32MM (1"), APLICADO EM ALVENARIA, EXCLUSIVE RASGO</v>
      </c>
      <c r="E134" s="89" t="str">
        <f>'MM CALC'!E129</f>
        <v>M</v>
      </c>
      <c r="F134" s="78">
        <f>'MM CALC'!F129</f>
        <v>17.5</v>
      </c>
      <c r="G134" s="79"/>
      <c r="H134" s="79"/>
      <c r="I134" s="79"/>
      <c r="J134" s="281"/>
      <c r="K134" s="55"/>
    </row>
    <row r="135" spans="1:11" s="22" customFormat="1" ht="33.75" x14ac:dyDescent="0.2">
      <c r="A135" s="77" t="str">
        <f>'MM CALC'!A130</f>
        <v>10.3.13</v>
      </c>
      <c r="B135" s="77" t="str">
        <f>'MM CALC'!B130</f>
        <v>SETOP</v>
      </c>
      <c r="C135" s="77" t="str">
        <f>'MM CALC'!C130</f>
        <v xml:space="preserve"> ED-49295 </v>
      </c>
      <c r="D135" s="85" t="str">
        <f>'MM CALC'!D130</f>
        <v>DUTO CORRUGADO EM PEAD (POLIETILENO DE ALTA DENSIDADE), PARA PROTEÇÃO DE CABOS SUBTERRÂNEOS DN 40 MM (1.1/2")</v>
      </c>
      <c r="E135" s="89" t="str">
        <f>'MM CALC'!E130</f>
        <v>M</v>
      </c>
      <c r="F135" s="78">
        <f>'MM CALC'!F130</f>
        <v>45</v>
      </c>
      <c r="G135" s="79"/>
      <c r="H135" s="79"/>
      <c r="I135" s="79"/>
      <c r="J135" s="281"/>
      <c r="K135" s="55"/>
    </row>
    <row r="136" spans="1:11" s="22" customFormat="1" ht="33.75" x14ac:dyDescent="0.2">
      <c r="A136" s="77" t="str">
        <f>'MM CALC'!A131</f>
        <v>10.3.14</v>
      </c>
      <c r="B136" s="77" t="str">
        <f>'MM CALC'!B131</f>
        <v>SETOP</v>
      </c>
      <c r="C136" s="77" t="str">
        <f>'MM CALC'!C131</f>
        <v xml:space="preserve"> ED-48951 </v>
      </c>
      <c r="D136" s="85" t="str">
        <f>'MM CALC'!D131</f>
        <v>CABO DE COBRE FLEXÍVEL, CLASSE 5, ISOLAMENTO TIPO LSHF/ATOX, NÃO HALOGENADO, ANTICHAMA, TERMOPLÁSTICO, UNIPOLAR, SEÇÃO 2,5 MM2, 70°C, 450/750V</v>
      </c>
      <c r="E136" s="89" t="str">
        <f>'MM CALC'!E131</f>
        <v>M</v>
      </c>
      <c r="F136" s="78">
        <f>'MM CALC'!F131</f>
        <v>1360.5</v>
      </c>
      <c r="G136" s="79"/>
      <c r="H136" s="79"/>
      <c r="I136" s="79"/>
      <c r="J136" s="281"/>
      <c r="K136" s="55"/>
    </row>
    <row r="137" spans="1:11" s="22" customFormat="1" ht="33.75" x14ac:dyDescent="0.2">
      <c r="A137" s="77" t="str">
        <f>'MM CALC'!A132</f>
        <v>10.3.15</v>
      </c>
      <c r="B137" s="77" t="str">
        <f>'MM CALC'!B132</f>
        <v>SETOP</v>
      </c>
      <c r="C137" s="77" t="str">
        <f>'MM CALC'!C132</f>
        <v xml:space="preserve"> ED-48956 </v>
      </c>
      <c r="D137" s="85" t="str">
        <f>'MM CALC'!D132</f>
        <v>CABO DE COBRE FLEXÍVEL, CLASSE 5, ISOLAMENTO TIPO LSHF/ATOX, NÃO HALOGENADO, ANTICHAMA, TERMOPLÁSTICO, UNIPOLAR, SEÇÃO 4 MM2, 70°C, 450/750V</v>
      </c>
      <c r="E137" s="89" t="str">
        <f>'MM CALC'!E132</f>
        <v>M</v>
      </c>
      <c r="F137" s="78">
        <f>'MM CALC'!F132</f>
        <v>498</v>
      </c>
      <c r="G137" s="79"/>
      <c r="H137" s="79"/>
      <c r="I137" s="79"/>
      <c r="J137" s="281"/>
      <c r="K137" s="55"/>
    </row>
    <row r="138" spans="1:11" s="22" customFormat="1" ht="33.75" x14ac:dyDescent="0.2">
      <c r="A138" s="77" t="str">
        <f>'MM CALC'!A133</f>
        <v>10.3.16</v>
      </c>
      <c r="B138" s="77" t="str">
        <f>'MM CALC'!B133</f>
        <v>SETOP</v>
      </c>
      <c r="C138" s="77" t="str">
        <f>'MM CALC'!C133</f>
        <v xml:space="preserve"> ED-48961 </v>
      </c>
      <c r="D138" s="85" t="str">
        <f>'MM CALC'!D133</f>
        <v>CABO DE COBRE FLEXÍVEL, CLASSE 5, ISOLAMENTO TIPO LSHF/ATOX, NÃO HALOGENADO, ANTICHAMA, TERMOPLÁSTICO, UNIPOLAR, SEÇÃO 6 MM2, 70°C, 450/750V</v>
      </c>
      <c r="E138" s="89" t="str">
        <f>'MM CALC'!E133</f>
        <v>M</v>
      </c>
      <c r="F138" s="78">
        <f>'MM CALC'!F133</f>
        <v>278</v>
      </c>
      <c r="G138" s="93"/>
      <c r="H138" s="79"/>
      <c r="I138" s="79"/>
      <c r="J138" s="281"/>
      <c r="K138" s="55"/>
    </row>
    <row r="139" spans="1:11" s="22" customFormat="1" ht="33.75" x14ac:dyDescent="0.2">
      <c r="A139" s="77" t="str">
        <f>'MM CALC'!A134</f>
        <v>10.3.17</v>
      </c>
      <c r="B139" s="77" t="str">
        <f>'MM CALC'!B134</f>
        <v>SETOP</v>
      </c>
      <c r="C139" s="77" t="str">
        <f>'MM CALC'!C134</f>
        <v xml:space="preserve"> ED-48981 </v>
      </c>
      <c r="D139" s="85" t="str">
        <f>'MM CALC'!D134</f>
        <v>CABO DE COBRE FLEXÍVEL, CLASSE 5, ISOLAMENTO TIPO LSHF/ATOX, NÃO HALOGENADO, ANTICHAMA, TERMOPLÁSTICO, UNIPOLAR, SEÇÃO 35 MM2, 70°C, 450/750V</v>
      </c>
      <c r="E139" s="89" t="str">
        <f>'MM CALC'!E134</f>
        <v>M</v>
      </c>
      <c r="F139" s="78">
        <f>'MM CALC'!F134</f>
        <v>90</v>
      </c>
      <c r="G139" s="93"/>
      <c r="H139" s="79"/>
      <c r="I139" s="79"/>
      <c r="J139" s="281"/>
      <c r="K139" s="55"/>
    </row>
    <row r="140" spans="1:11" s="22" customFormat="1" ht="33.75" x14ac:dyDescent="0.2">
      <c r="A140" s="77" t="str">
        <f>'MM CALC'!A135</f>
        <v>10.3.18</v>
      </c>
      <c r="B140" s="77" t="str">
        <f>'MM CALC'!B135</f>
        <v>SETOP</v>
      </c>
      <c r="C140" s="77" t="str">
        <f>'MM CALC'!C135</f>
        <v xml:space="preserve"> ED-49013 </v>
      </c>
      <c r="D140" s="85" t="str">
        <f>'MM CALC'!D135</f>
        <v>CABO DE COBRE FLEXÍVEL, CLASSE 5, ISOLAMENTO TIPO EPR/HEPR, NÃO HALOGENADO, ANTICHAMA, TERMOFIXO, UNIPOLAR, SEÇÃO 70 MM2, 90°C, 0,6/1KV</v>
      </c>
      <c r="E140" s="89" t="str">
        <f>'MM CALC'!E135</f>
        <v>M</v>
      </c>
      <c r="F140" s="78">
        <f>'MM CALC'!F135</f>
        <v>27</v>
      </c>
      <c r="G140" s="79"/>
      <c r="H140" s="79"/>
      <c r="I140" s="79"/>
      <c r="J140" s="281"/>
      <c r="K140" s="55"/>
    </row>
    <row r="141" spans="1:11" s="22" customFormat="1" x14ac:dyDescent="0.2">
      <c r="A141" s="98">
        <f>'MM CALC'!A136</f>
        <v>11</v>
      </c>
      <c r="B141" s="98"/>
      <c r="C141" s="98"/>
      <c r="D141" s="100" t="str">
        <f>'MM CALC'!D136</f>
        <v>EQUIPAMENTOS DE DADOS E LÓGICA</v>
      </c>
      <c r="E141" s="182"/>
      <c r="F141" s="183"/>
      <c r="G141" s="95"/>
      <c r="H141" s="108"/>
      <c r="I141" s="108"/>
      <c r="J141" s="243"/>
      <c r="K141" s="55"/>
    </row>
    <row r="142" spans="1:11" s="22" customFormat="1" ht="33.75" x14ac:dyDescent="0.2">
      <c r="A142" s="77" t="str">
        <f>'MM CALC'!A137</f>
        <v>11.1</v>
      </c>
      <c r="B142" s="77" t="str">
        <f>'MM CALC'!B137</f>
        <v>SETOP</v>
      </c>
      <c r="C142" s="77" t="str">
        <f>'MM CALC'!C137</f>
        <v xml:space="preserve"> ED-49184 </v>
      </c>
      <c r="D142" s="85" t="str">
        <f>'MM CALC'!D137</f>
        <v>CAIXA DE TELEFONIA, NÚMERO 4, DIMENSÃO (60X60)CM, EM CHAPA DE AÇO GALVANIZADO, TIPO EMBUTIR COM FECHO, INCLUSIVE ACESSÓRIOS E INSTALAÇÃO</v>
      </c>
      <c r="E142" s="89" t="str">
        <f>'MM CALC'!E137</f>
        <v>UN</v>
      </c>
      <c r="F142" s="78">
        <f>'MM CALC'!F137</f>
        <v>1</v>
      </c>
      <c r="G142" s="79"/>
      <c r="H142" s="79"/>
      <c r="I142" s="79"/>
      <c r="J142" s="281"/>
      <c r="K142" s="55"/>
    </row>
    <row r="143" spans="1:11" s="22" customFormat="1" ht="33.75" x14ac:dyDescent="0.2">
      <c r="A143" s="77" t="str">
        <f>'MM CALC'!A138</f>
        <v>11.2</v>
      </c>
      <c r="B143" s="77" t="str">
        <f>'MM CALC'!B138</f>
        <v>SETOP</v>
      </c>
      <c r="C143" s="77" t="str">
        <f>'MM CALC'!C138</f>
        <v xml:space="preserve"> ED-49170 </v>
      </c>
      <c r="D143" s="85" t="str">
        <f>'MM CALC'!D138</f>
        <v>CAIXA DE PASSAGEM EM ALVENARIA E TAMPA DE CONCRETO, FUNDO DE BRITA, TIPO 1, 50 X 50 X 60 CM, INCLUSIVE ESCAVAÇÃO, REATERRO E BOTA-FORA</v>
      </c>
      <c r="E143" s="89" t="str">
        <f>'MM CALC'!E138</f>
        <v>UN</v>
      </c>
      <c r="F143" s="78">
        <f>'MM CALC'!F138</f>
        <v>3</v>
      </c>
      <c r="G143" s="79"/>
      <c r="H143" s="79"/>
      <c r="I143" s="79"/>
      <c r="J143" s="281"/>
      <c r="K143" s="55"/>
    </row>
    <row r="144" spans="1:11" s="22" customFormat="1" ht="56.25" x14ac:dyDescent="0.2">
      <c r="A144" s="77" t="str">
        <f>'MM CALC'!A139</f>
        <v>11.3</v>
      </c>
      <c r="B144" s="77" t="str">
        <f>'MM CALC'!B139</f>
        <v>SETOP</v>
      </c>
      <c r="C144" s="77" t="str">
        <f>'MM CALC'!C139</f>
        <v xml:space="preserve"> ED-27189 </v>
      </c>
      <c r="D144" s="85" t="str">
        <f>'MM CALC'!D139</f>
        <v>CAIXA PRÉ-MOLDADA PARA ENTRADA TELEFÔNICA SUBTERRÂNEA, TIPO R1, MEDIDAS INTERNAS (60X35X50)CM, INCLUSIVE ESCAVAÇÃO, APILOAMENTO, LASTRO DE BRITA, REATERRO E TRANSPORTE E RETIRADA DO MATERIAL ESCAVADO (EM CAÇAMBA)</v>
      </c>
      <c r="E144" s="89" t="str">
        <f>'MM CALC'!E139</f>
        <v>UN</v>
      </c>
      <c r="F144" s="78">
        <f>'MM CALC'!F139</f>
        <v>3</v>
      </c>
      <c r="G144" s="79"/>
      <c r="H144" s="79"/>
      <c r="I144" s="79"/>
      <c r="J144" s="281"/>
      <c r="K144" s="55"/>
    </row>
    <row r="145" spans="1:11" s="22" customFormat="1" ht="22.5" x14ac:dyDescent="0.2">
      <c r="A145" s="77" t="str">
        <f>'MM CALC'!A140</f>
        <v>11.4</v>
      </c>
      <c r="B145" s="77" t="str">
        <f>'MM CALC'!B140</f>
        <v>SETOP</v>
      </c>
      <c r="C145" s="77" t="str">
        <f>'MM CALC'!C140</f>
        <v xml:space="preserve"> ED-49179 </v>
      </c>
      <c r="D145" s="85" t="str">
        <f>'MM CALC'!D140</f>
        <v>CAIXA DE PASSAGEM Nº 3 PADRÃO TELEBRÁS DIM. (40 X 40 X 12) CM EM CHAPA DE AÇO GALVANIZADO</v>
      </c>
      <c r="E145" s="89" t="str">
        <f>'MM CALC'!E140</f>
        <v>UN</v>
      </c>
      <c r="F145" s="78">
        <f>'MM CALC'!F140</f>
        <v>3</v>
      </c>
      <c r="G145" s="93"/>
      <c r="H145" s="79"/>
      <c r="I145" s="79"/>
      <c r="J145" s="281"/>
      <c r="K145" s="58"/>
    </row>
    <row r="146" spans="1:11" s="22" customFormat="1" ht="22.5" x14ac:dyDescent="0.2">
      <c r="A146" s="77" t="str">
        <f>'MM CALC'!A141</f>
        <v>11.5</v>
      </c>
      <c r="B146" s="77" t="str">
        <f>'MM CALC'!B141</f>
        <v>ORSE</v>
      </c>
      <c r="C146" s="77" t="str">
        <f>'MM CALC'!C141</f>
        <v xml:space="preserve"> 748 </v>
      </c>
      <c r="D146" s="85" t="str">
        <f>'MM CALC'!D141</f>
        <v>FORNECIMENTO E INSTALAÇÃO DE ELETROCALHA METÁLICA 150 X  50 X 3000 MM (REF. VL 3.01 GE VALEMAM OU SIMILAR)</v>
      </c>
      <c r="E146" s="89" t="str">
        <f>'MM CALC'!E141</f>
        <v>UN</v>
      </c>
      <c r="F146" s="78">
        <f>'MM CALC'!F141</f>
        <v>12</v>
      </c>
      <c r="G146" s="93"/>
      <c r="H146" s="79"/>
      <c r="I146" s="79"/>
      <c r="J146" s="281"/>
      <c r="K146" s="58"/>
    </row>
    <row r="147" spans="1:11" s="22" customFormat="1" ht="11.25" x14ac:dyDescent="0.2">
      <c r="A147" s="77" t="str">
        <f>'MM CALC'!A142</f>
        <v>11.6</v>
      </c>
      <c r="B147" s="77" t="str">
        <f>'MM CALC'!B142</f>
        <v>ORSE</v>
      </c>
      <c r="C147" s="77" t="str">
        <f>'MM CALC'!C142</f>
        <v xml:space="preserve"> 13179 </v>
      </c>
      <c r="D147" s="85" t="str">
        <f>'MM CALC'!D142</f>
        <v>CURVA HORIZONTAL 90º PARA ELETROCALHA 150 X 50MM</v>
      </c>
      <c r="E147" s="89" t="str">
        <f>'MM CALC'!E142</f>
        <v>UN</v>
      </c>
      <c r="F147" s="78">
        <f>'MM CALC'!F142</f>
        <v>2</v>
      </c>
      <c r="G147" s="93"/>
      <c r="H147" s="79"/>
      <c r="I147" s="79"/>
      <c r="J147" s="281"/>
      <c r="K147" s="58"/>
    </row>
    <row r="148" spans="1:11" s="22" customFormat="1" ht="12" customHeight="1" x14ac:dyDescent="0.2">
      <c r="A148" s="77" t="str">
        <f>'MM CALC'!A143</f>
        <v>11.7</v>
      </c>
      <c r="B148" s="77" t="str">
        <f>'MM CALC'!B143</f>
        <v>ORSE</v>
      </c>
      <c r="C148" s="77" t="str">
        <f>'MM CALC'!C143</f>
        <v xml:space="preserve"> 8221 </v>
      </c>
      <c r="D148" s="85" t="str">
        <f>'MM CALC'!D143</f>
        <v>CRUZETA 150 X 50 MM PARA ELETROCALHA PERFURADA METÁLICA</v>
      </c>
      <c r="E148" s="89" t="str">
        <f>'MM CALC'!E143</f>
        <v>UN</v>
      </c>
      <c r="F148" s="78">
        <f>'MM CALC'!F143</f>
        <v>1</v>
      </c>
      <c r="G148" s="93"/>
      <c r="H148" s="79"/>
      <c r="I148" s="79"/>
      <c r="J148" s="281"/>
      <c r="K148" s="58"/>
    </row>
    <row r="149" spans="1:11" s="22" customFormat="1" ht="22.5" x14ac:dyDescent="0.2">
      <c r="A149" s="77" t="str">
        <f>'MM CALC'!A144</f>
        <v>11.8</v>
      </c>
      <c r="B149" s="77" t="str">
        <f>'MM CALC'!B144</f>
        <v>SETOP</v>
      </c>
      <c r="C149" s="77" t="str">
        <f>'MM CALC'!C144</f>
        <v xml:space="preserve"> ED-49318 </v>
      </c>
      <c r="D149" s="85" t="str">
        <f>'MM CALC'!D144</f>
        <v>ELETRODUTO DE AÇO GALVANIZADO LEVE, INCLUSIVE CONEXÕES, SUPORTES E FIXAÇÃO DN 25 (1")</v>
      </c>
      <c r="E149" s="89" t="str">
        <f>'MM CALC'!E144</f>
        <v>M</v>
      </c>
      <c r="F149" s="78">
        <f>'MM CALC'!F144</f>
        <v>210.8</v>
      </c>
      <c r="G149" s="79"/>
      <c r="H149" s="79"/>
      <c r="I149" s="79"/>
      <c r="J149" s="281"/>
      <c r="K149" s="58"/>
    </row>
    <row r="150" spans="1:11" ht="90" x14ac:dyDescent="0.2">
      <c r="A150" s="77" t="str">
        <f>'MM CALC'!A145</f>
        <v>11.9</v>
      </c>
      <c r="B150" s="77" t="str">
        <f>'MM CALC'!B145</f>
        <v>SETOP</v>
      </c>
      <c r="C150" s="77" t="str">
        <f>'MM CALC'!C145</f>
        <v xml:space="preserve"> ED-50230 </v>
      </c>
      <c r="D150" s="85" t="str">
        <f>'MM CALC'!D145</f>
        <v>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v>
      </c>
      <c r="E150" s="89" t="str">
        <f>'MM CALC'!E145</f>
        <v>PT</v>
      </c>
      <c r="F150" s="78">
        <f>'MM CALC'!F145</f>
        <v>15</v>
      </c>
      <c r="G150" s="93"/>
      <c r="H150" s="79"/>
      <c r="I150" s="79"/>
      <c r="J150" s="281"/>
    </row>
    <row r="151" spans="1:11" ht="22.5" x14ac:dyDescent="0.2">
      <c r="A151" s="77" t="str">
        <f>'MM CALC'!A146</f>
        <v>11.10</v>
      </c>
      <c r="B151" s="77" t="str">
        <f>'MM CALC'!B146</f>
        <v>SETOP</v>
      </c>
      <c r="C151" s="77" t="str">
        <f>'MM CALC'!C146</f>
        <v xml:space="preserve"> ED-48365 </v>
      </c>
      <c r="D151" s="85" t="str">
        <f>'MM CALC'!D146</f>
        <v>CABO UTP 4 PARES CATEGORIA 6 COM REVESTIMENTO EXTERNO NÃO PROPAGANTE A CHAMA</v>
      </c>
      <c r="E151" s="89" t="str">
        <f>'MM CALC'!E146</f>
        <v>M</v>
      </c>
      <c r="F151" s="78">
        <f>'MM CALC'!F146</f>
        <v>335.4</v>
      </c>
      <c r="G151" s="93"/>
      <c r="H151" s="79"/>
      <c r="I151" s="79"/>
      <c r="J151" s="281"/>
    </row>
    <row r="152" spans="1:11" ht="22.5" x14ac:dyDescent="0.2">
      <c r="A152" s="77" t="str">
        <f>'MM CALC'!A147</f>
        <v>11.11</v>
      </c>
      <c r="B152" s="77" t="str">
        <f>'MM CALC'!B147</f>
        <v>SETOP</v>
      </c>
      <c r="C152" s="77" t="str">
        <f>'MM CALC'!C147</f>
        <v xml:space="preserve"> ED-48368 </v>
      </c>
      <c r="D152" s="85" t="str">
        <f>'MM CALC'!D147</f>
        <v>CERTIFICAÇÃO DE GARANTIA DE TRANSMISSÃO DE CABOS LÓGICOS CAT. 5/6</v>
      </c>
      <c r="E152" s="89" t="str">
        <f>'MM CALC'!E147</f>
        <v>UN</v>
      </c>
      <c r="F152" s="78">
        <f>'MM CALC'!F147</f>
        <v>15</v>
      </c>
      <c r="G152" s="93"/>
      <c r="H152" s="79"/>
      <c r="I152" s="79"/>
      <c r="J152" s="281"/>
    </row>
    <row r="153" spans="1:11" ht="13.9" customHeight="1" x14ac:dyDescent="0.2">
      <c r="A153" s="77" t="str">
        <f>'MM CALC'!A148</f>
        <v>11.12</v>
      </c>
      <c r="B153" s="77" t="str">
        <f>'MM CALC'!B148</f>
        <v>SBC</v>
      </c>
      <c r="C153" s="77" t="str">
        <f>'MM CALC'!C148</f>
        <v xml:space="preserve"> 068213 </v>
      </c>
      <c r="D153" s="85" t="str">
        <f>'MM CALC'!D148</f>
        <v>RACK PISO 36U 1000MM 19 PRETO PORTA FRONTAL C/ VISOR ACRIL.</v>
      </c>
      <c r="E153" s="89" t="str">
        <f>'MM CALC'!E148</f>
        <v>UN</v>
      </c>
      <c r="F153" s="78">
        <f>'MM CALC'!F148</f>
        <v>1</v>
      </c>
      <c r="G153" s="79"/>
      <c r="H153" s="79"/>
      <c r="I153" s="79"/>
      <c r="J153" s="281"/>
    </row>
    <row r="154" spans="1:11" x14ac:dyDescent="0.2">
      <c r="A154" s="77" t="str">
        <f>'MM CALC'!A149</f>
        <v>11.13</v>
      </c>
      <c r="B154" s="77" t="str">
        <f>'MM CALC'!B149</f>
        <v>SBC</v>
      </c>
      <c r="C154" s="77" t="str">
        <f>'MM CALC'!C149</f>
        <v xml:space="preserve"> 059252 </v>
      </c>
      <c r="D154" s="85" t="str">
        <f>'MM CALC'!D149</f>
        <v>SWITCH WIRED TP - LINK GIGABIT 24 PORTAS TL - SG1024D.</v>
      </c>
      <c r="E154" s="89" t="str">
        <f>'MM CALC'!E149</f>
        <v>UN</v>
      </c>
      <c r="F154" s="78">
        <f>'MM CALC'!F149</f>
        <v>2</v>
      </c>
      <c r="G154" s="93"/>
      <c r="H154" s="79"/>
      <c r="I154" s="79"/>
      <c r="J154" s="281"/>
    </row>
    <row r="155" spans="1:11" x14ac:dyDescent="0.2">
      <c r="A155" s="77" t="str">
        <f>'MM CALC'!A150</f>
        <v>11.14</v>
      </c>
      <c r="B155" s="77" t="str">
        <f>'MM CALC'!B150</f>
        <v>SETOP</v>
      </c>
      <c r="C155" s="77" t="str">
        <f>'MM CALC'!C150</f>
        <v xml:space="preserve"> ED-48373 </v>
      </c>
      <c r="D155" s="85" t="str">
        <f>'MM CALC'!D150</f>
        <v>PATCH PANEL 24 POSIÇÕES, CATEGORIA COM GUIA TRASEIRO</v>
      </c>
      <c r="E155" s="89" t="str">
        <f>'MM CALC'!E150</f>
        <v>CJ</v>
      </c>
      <c r="F155" s="78">
        <f>'MM CALC'!F150</f>
        <v>2</v>
      </c>
      <c r="G155" s="93"/>
      <c r="H155" s="79"/>
      <c r="I155" s="79"/>
      <c r="J155" s="281"/>
    </row>
    <row r="156" spans="1:11" x14ac:dyDescent="0.2">
      <c r="A156" s="77" t="str">
        <f>'MM CALC'!A151</f>
        <v>11.15</v>
      </c>
      <c r="B156" s="77" t="str">
        <f>'MM CALC'!B151</f>
        <v>SBC</v>
      </c>
      <c r="C156" s="77" t="str">
        <f>'MM CALC'!C151</f>
        <v xml:space="preserve"> 059442 </v>
      </c>
      <c r="D156" s="85" t="str">
        <f>'MM CALC'!D151</f>
        <v>PATCH CORDS RJ45 CAT 5 4 PARES 1,5M</v>
      </c>
      <c r="E156" s="89" t="str">
        <f>'MM CALC'!E151</f>
        <v>UN</v>
      </c>
      <c r="F156" s="78">
        <f>'MM CALC'!F151</f>
        <v>15</v>
      </c>
      <c r="G156" s="93"/>
      <c r="H156" s="79"/>
      <c r="I156" s="79"/>
      <c r="J156" s="281"/>
    </row>
    <row r="157" spans="1:11" x14ac:dyDescent="0.2">
      <c r="A157" s="77" t="str">
        <f>'MM CALC'!A152</f>
        <v>11.16</v>
      </c>
      <c r="B157" s="77" t="str">
        <f>'MM CALC'!B152</f>
        <v>SBC</v>
      </c>
      <c r="C157" s="77" t="str">
        <f>'MM CALC'!C152</f>
        <v xml:space="preserve"> 059443 </v>
      </c>
      <c r="D157" s="85" t="str">
        <f>'MM CALC'!D152</f>
        <v>PATCH CORD CAT. 5E 5,0 M</v>
      </c>
      <c r="E157" s="89" t="str">
        <f>'MM CALC'!E152</f>
        <v>UN</v>
      </c>
      <c r="F157" s="78">
        <f>'MM CALC'!F152</f>
        <v>15</v>
      </c>
      <c r="G157" s="93"/>
      <c r="H157" s="79"/>
      <c r="I157" s="79"/>
      <c r="J157" s="281"/>
    </row>
    <row r="158" spans="1:11" x14ac:dyDescent="0.2">
      <c r="A158" s="77" t="str">
        <f>'MM CALC'!A153</f>
        <v>11.17</v>
      </c>
      <c r="B158" s="77" t="str">
        <f>'MM CALC'!B153</f>
        <v>SBC</v>
      </c>
      <c r="C158" s="77">
        <f>'MM CALC'!C153</f>
        <v>79444</v>
      </c>
      <c r="D158" s="85" t="str">
        <f>'MM CALC'!D153</f>
        <v>ORGANIZADOR DE 1 U</v>
      </c>
      <c r="E158" s="89" t="str">
        <f>'MM CALC'!E153</f>
        <v>UN</v>
      </c>
      <c r="F158" s="78">
        <f>'MM CALC'!F153</f>
        <v>1</v>
      </c>
      <c r="G158" s="93"/>
      <c r="H158" s="79"/>
      <c r="I158" s="79"/>
      <c r="J158" s="281"/>
    </row>
    <row r="159" spans="1:11" x14ac:dyDescent="0.2">
      <c r="A159" s="77" t="str">
        <f>'MM CALC'!A154</f>
        <v>11.18</v>
      </c>
      <c r="B159" s="77" t="str">
        <f>'MM CALC'!B154</f>
        <v>SBC</v>
      </c>
      <c r="C159" s="77" t="str">
        <f>'MM CALC'!C154</f>
        <v xml:space="preserve"> 059426 </v>
      </c>
      <c r="D159" s="85" t="str">
        <f>'MM CALC'!D154</f>
        <v>BANDEJA DESLIZANTE PARA RACK 19"</v>
      </c>
      <c r="E159" s="89" t="str">
        <f>'MM CALC'!E154</f>
        <v>UN</v>
      </c>
      <c r="F159" s="78">
        <f>'MM CALC'!F154</f>
        <v>1</v>
      </c>
      <c r="G159" s="93"/>
      <c r="H159" s="79"/>
      <c r="I159" s="79"/>
      <c r="J159" s="281"/>
    </row>
    <row r="160" spans="1:11" x14ac:dyDescent="0.2">
      <c r="A160" s="77" t="str">
        <f>'MM CALC'!A155</f>
        <v>11.19</v>
      </c>
      <c r="B160" s="77" t="str">
        <f>'MM CALC'!B155</f>
        <v>SBC</v>
      </c>
      <c r="C160" s="77" t="str">
        <f>'MM CALC'!C155</f>
        <v xml:space="preserve"> 059460 </v>
      </c>
      <c r="D160" s="85" t="str">
        <f>'MM CALC'!D155</f>
        <v>REGUA DE TOMADAS COM 8 TOMADAS</v>
      </c>
      <c r="E160" s="89" t="str">
        <f>'MM CALC'!E155</f>
        <v>UN</v>
      </c>
      <c r="F160" s="78">
        <f>'MM CALC'!F155</f>
        <v>2</v>
      </c>
      <c r="G160" s="79"/>
      <c r="H160" s="79"/>
      <c r="I160" s="79"/>
      <c r="J160" s="281"/>
    </row>
    <row r="161" spans="1:10" ht="22.5" x14ac:dyDescent="0.2">
      <c r="A161" s="77" t="str">
        <f>'MM CALC'!A156</f>
        <v>11.20</v>
      </c>
      <c r="B161" s="77" t="str">
        <f>'MM CALC'!B156</f>
        <v>ORSE</v>
      </c>
      <c r="C161" s="77" t="str">
        <f>'MM CALC'!C156</f>
        <v xml:space="preserve"> 8362 </v>
      </c>
      <c r="D161" s="85" t="str">
        <f>'MM CALC'!D156</f>
        <v>FORNECIMENTO E MONTAGEM DE GUIA DE CABOS HORIZONTAIS FECHADO DE CORPO DE AÇO SAE 1020, PROF=40MM</v>
      </c>
      <c r="E161" s="89" t="str">
        <f>'MM CALC'!E156</f>
        <v>UN</v>
      </c>
      <c r="F161" s="78">
        <f>'MM CALC'!F156</f>
        <v>8</v>
      </c>
      <c r="G161" s="93"/>
      <c r="H161" s="79"/>
      <c r="I161" s="79"/>
      <c r="J161" s="281"/>
    </row>
    <row r="162" spans="1:10" x14ac:dyDescent="0.2">
      <c r="A162" s="98">
        <f>'MM CALC'!A157</f>
        <v>12</v>
      </c>
      <c r="B162" s="98"/>
      <c r="C162" s="98"/>
      <c r="D162" s="100" t="str">
        <f>'MM CALC'!D157</f>
        <v>SPDA</v>
      </c>
      <c r="E162" s="182"/>
      <c r="F162" s="183"/>
      <c r="G162" s="284"/>
      <c r="H162" s="108"/>
      <c r="I162" s="108"/>
      <c r="J162" s="243"/>
    </row>
    <row r="163" spans="1:10" ht="22.5" x14ac:dyDescent="0.2">
      <c r="A163" s="77" t="str">
        <f>'MM CALC'!A158</f>
        <v>12.1</v>
      </c>
      <c r="B163" s="77" t="str">
        <f>'MM CALC'!B158</f>
        <v>SETOP</v>
      </c>
      <c r="C163" s="77" t="str">
        <f>'MM CALC'!C158</f>
        <v xml:space="preserve"> ED-51087 </v>
      </c>
      <c r="D163" s="85" t="str">
        <f>'MM CALC'!D158</f>
        <v>TERMINAL A COMPRESSAO EM COBRE ESTANHADO 1 FURO PARA CABO 50 MM2</v>
      </c>
      <c r="E163" s="89" t="str">
        <f>'MM CALC'!E158</f>
        <v>UN</v>
      </c>
      <c r="F163" s="78">
        <f>'MM CALC'!F158</f>
        <v>15</v>
      </c>
      <c r="G163" s="79"/>
      <c r="H163" s="79"/>
      <c r="I163" s="79"/>
      <c r="J163" s="281"/>
    </row>
    <row r="164" spans="1:10" ht="45" x14ac:dyDescent="0.2">
      <c r="A164" s="77" t="str">
        <f>'MM CALC'!A159</f>
        <v>12.2</v>
      </c>
      <c r="B164" s="77" t="str">
        <f>'MM CALC'!B159</f>
        <v>SETOP</v>
      </c>
      <c r="C164" s="77" t="str">
        <f>'MM CALC'!C159</f>
        <v>ED-51087</v>
      </c>
      <c r="D164" s="85" t="str">
        <f>'MM CALC'!D159</f>
        <v xml:space="preserve">TERMINAL A COMPRESSAO EM COBRE ESTANHADO 1 FURO PARA
 CABO 50 MM2
</v>
      </c>
      <c r="E164" s="89" t="str">
        <f>'MM CALC'!E159</f>
        <v>UN</v>
      </c>
      <c r="F164" s="78">
        <f>'MM CALC'!F159</f>
        <v>19</v>
      </c>
      <c r="G164" s="79"/>
      <c r="H164" s="79"/>
      <c r="I164" s="79"/>
      <c r="J164" s="281"/>
    </row>
    <row r="165" spans="1:10" x14ac:dyDescent="0.2">
      <c r="A165" s="77" t="str">
        <f>'MM CALC'!A160</f>
        <v>12.3</v>
      </c>
      <c r="B165" s="77" t="str">
        <f>'MM CALC'!B160</f>
        <v>SBC</v>
      </c>
      <c r="C165" s="77" t="str">
        <f>'MM CALC'!C160</f>
        <v xml:space="preserve"> 078038 </v>
      </c>
      <c r="D165" s="85" t="str">
        <f>'MM CALC'!D160</f>
        <v>FIXADOR OMEGA EM LATAO 35MM PARA ATERRAMENTO</v>
      </c>
      <c r="E165" s="89" t="str">
        <f>'MM CALC'!E160</f>
        <v>UN</v>
      </c>
      <c r="F165" s="78">
        <f>'MM CALC'!F160</f>
        <v>245</v>
      </c>
      <c r="G165" s="79"/>
      <c r="H165" s="79"/>
      <c r="I165" s="79"/>
      <c r="J165" s="281"/>
    </row>
    <row r="166" spans="1:10" ht="22.5" x14ac:dyDescent="0.2">
      <c r="A166" s="77" t="str">
        <f>'MM CALC'!A161</f>
        <v>12.4</v>
      </c>
      <c r="B166" s="77" t="str">
        <f>'MM CALC'!B161</f>
        <v>SBC</v>
      </c>
      <c r="C166" s="77" t="str">
        <f>'MM CALC'!C161</f>
        <v xml:space="preserve"> 063475 </v>
      </c>
      <c r="D166" s="282" t="str">
        <f>'MM CALC'!D161</f>
        <v>CONECTOR METALICO TIPO PARAFUSO FENDIDO (SPLIT BOLT)50mm</v>
      </c>
      <c r="E166" s="89" t="str">
        <f>'MM CALC'!E161</f>
        <v>UN</v>
      </c>
      <c r="F166" s="78">
        <f>'MM CALC'!F161</f>
        <v>60</v>
      </c>
      <c r="G166" s="79"/>
      <c r="H166" s="79"/>
      <c r="I166" s="79"/>
      <c r="J166" s="281"/>
    </row>
    <row r="167" spans="1:10" ht="33.75" x14ac:dyDescent="0.2">
      <c r="A167" s="77" t="str">
        <f>'MM CALC'!A162</f>
        <v>12.5</v>
      </c>
      <c r="B167" s="77" t="str">
        <f>'MM CALC'!B162</f>
        <v>COMPOSIÇÃO</v>
      </c>
      <c r="C167" s="338">
        <f>'MM CALC'!C162</f>
        <v>1</v>
      </c>
      <c r="D167" s="85" t="str">
        <f>'MM CALC'!D162</f>
        <v>PARAFUSO DE FENDA AUTOATARRACHANTE EM AÇO INOX Ø4,2 x 32mm. REF.: TERMOTECNICA  OU EQUIVALENTE - FORNECIMENTO E INSTALAÇÃO</v>
      </c>
      <c r="E167" s="89" t="str">
        <f>'MM CALC'!E162</f>
        <v>UN</v>
      </c>
      <c r="F167" s="78">
        <f>'MM CALC'!F162</f>
        <v>488</v>
      </c>
      <c r="G167" s="79"/>
      <c r="H167" s="79"/>
      <c r="I167" s="79"/>
      <c r="J167" s="281"/>
    </row>
    <row r="168" spans="1:10" x14ac:dyDescent="0.2">
      <c r="A168" s="77" t="str">
        <f>'MM CALC'!A163</f>
        <v>12.6</v>
      </c>
      <c r="B168" s="77" t="str">
        <f>'MM CALC'!B163</f>
        <v>ORSE</v>
      </c>
      <c r="C168" s="77" t="str">
        <f>'MM CALC'!C163</f>
        <v xml:space="preserve"> 10093 </v>
      </c>
      <c r="D168" s="85" t="str">
        <f>'MM CALC'!D163</f>
        <v>BUCHA DE NYLON Nº06, REF:TEL-5306 - SPDA (FORNECIMENTO)</v>
      </c>
      <c r="E168" s="89" t="str">
        <f>'MM CALC'!E163</f>
        <v>UN</v>
      </c>
      <c r="F168" s="78">
        <f>'MM CALC'!F163</f>
        <v>488</v>
      </c>
      <c r="G168" s="79"/>
      <c r="H168" s="79"/>
      <c r="I168" s="79"/>
      <c r="J168" s="281"/>
    </row>
    <row r="169" spans="1:10" ht="33.75" x14ac:dyDescent="0.2">
      <c r="A169" s="77" t="str">
        <f>'MM CALC'!A164</f>
        <v>12.7</v>
      </c>
      <c r="B169" s="77" t="str">
        <f>'MM CALC'!B164</f>
        <v>ORSE</v>
      </c>
      <c r="C169" s="77" t="str">
        <f>'MM CALC'!C164</f>
        <v xml:space="preserve"> 10090 </v>
      </c>
      <c r="D169" s="85" t="str">
        <f>'MM CALC'!D164</f>
        <v>PRESILHA DE LATÃO, L=20MM, PARA FIXAÇÃO DE CABOS DE COBRE, FURO D=7MM, PARA CABOS 35MM² A 50MM², REF:TEL-745 OU SIMILAR (SPDA)</v>
      </c>
      <c r="E169" s="89" t="str">
        <f>'MM CALC'!E164</f>
        <v>UN</v>
      </c>
      <c r="F169" s="78">
        <f>'MM CALC'!F164</f>
        <v>12</v>
      </c>
      <c r="G169" s="79"/>
      <c r="H169" s="79"/>
      <c r="I169" s="79"/>
      <c r="J169" s="281"/>
    </row>
    <row r="170" spans="1:10" x14ac:dyDescent="0.2">
      <c r="A170" s="77" t="str">
        <f>'MM CALC'!A165</f>
        <v>12.8</v>
      </c>
      <c r="B170" s="77" t="str">
        <f>'MM CALC'!B165</f>
        <v>SETOP</v>
      </c>
      <c r="C170" s="77" t="str">
        <f>'MM CALC'!C165</f>
        <v xml:space="preserve"> ED-51067 </v>
      </c>
      <c r="D170" s="282" t="str">
        <f>'MM CALC'!D165</f>
        <v>HASTE PARA ATERRAMENTO, ALTA CAMADA, 3/4" X 3M</v>
      </c>
      <c r="E170" s="89" t="str">
        <f>'MM CALC'!E165</f>
        <v>UN</v>
      </c>
      <c r="F170" s="78">
        <f>'MM CALC'!F165</f>
        <v>15</v>
      </c>
      <c r="G170" s="79"/>
      <c r="H170" s="79"/>
      <c r="I170" s="79"/>
      <c r="J170" s="281"/>
    </row>
    <row r="171" spans="1:10" ht="33.75" x14ac:dyDescent="0.2">
      <c r="A171" s="77" t="str">
        <f>'MM CALC'!A166</f>
        <v>12.9</v>
      </c>
      <c r="B171" s="77" t="str">
        <f>'MM CALC'!B166</f>
        <v>SETOP</v>
      </c>
      <c r="C171" s="77" t="str">
        <f>'MM CALC'!C166</f>
        <v xml:space="preserve"> ED-13935 </v>
      </c>
      <c r="D171" s="85" t="str">
        <f>'MM CALC'!D166</f>
        <v>CABO DE COBRE NU #50 MM2 - 7 FIOSX3,00MM, PARA ELEMENTOS DE CAPTAÇÃO/ANEL DE CINTAMENTO (SPDA), INCLUSIVE PRESILHA DE FIXAÇÃO</v>
      </c>
      <c r="E171" s="89" t="str">
        <f>'MM CALC'!E166</f>
        <v>M</v>
      </c>
      <c r="F171" s="78">
        <f>'MM CALC'!F166</f>
        <v>156</v>
      </c>
      <c r="G171" s="79"/>
      <c r="H171" s="79"/>
      <c r="I171" s="79"/>
      <c r="J171" s="281"/>
    </row>
    <row r="172" spans="1:10" x14ac:dyDescent="0.2">
      <c r="A172" s="77" t="str">
        <f>'MM CALC'!A167</f>
        <v>12.10</v>
      </c>
      <c r="B172" s="77" t="str">
        <f>'MM CALC'!B167</f>
        <v>SETOP</v>
      </c>
      <c r="C172" s="77" t="str">
        <f>'MM CALC'!C167</f>
        <v xml:space="preserve"> ED-51033 </v>
      </c>
      <c r="D172" s="282" t="str">
        <f>'MM CALC'!D167</f>
        <v>CORDOALHA EM AÇO GALVANIZADO 3/8" SM COM 7 FIOS</v>
      </c>
      <c r="E172" s="89" t="str">
        <f>'MM CALC'!E167</f>
        <v>M</v>
      </c>
      <c r="F172" s="78">
        <f>'MM CALC'!F167</f>
        <v>230</v>
      </c>
      <c r="G172" s="79"/>
      <c r="H172" s="79"/>
      <c r="I172" s="79"/>
      <c r="J172" s="281"/>
    </row>
    <row r="173" spans="1:10" x14ac:dyDescent="0.2">
      <c r="A173" s="77" t="str">
        <f>'MM CALC'!A168</f>
        <v>12.12</v>
      </c>
      <c r="B173" s="77" t="str">
        <f>'MM CALC'!B168</f>
        <v>SETOP</v>
      </c>
      <c r="C173" s="77" t="str">
        <f>'MM CALC'!C168</f>
        <v xml:space="preserve"> ED-51019 </v>
      </c>
      <c r="D173" s="282" t="str">
        <f>'MM CALC'!D168</f>
        <v>BARRA CHATA DE ALUMÍNIO 7/8" X 1/8" X 3M</v>
      </c>
      <c r="E173" s="89" t="str">
        <f>'MM CALC'!E168</f>
        <v>UN</v>
      </c>
      <c r="F173" s="78">
        <f>'MM CALC'!F168</f>
        <v>65</v>
      </c>
      <c r="G173" s="79"/>
      <c r="H173" s="79"/>
      <c r="I173" s="79"/>
      <c r="J173" s="281"/>
    </row>
    <row r="174" spans="1:10" ht="22.5" x14ac:dyDescent="0.2">
      <c r="A174" s="77" t="str">
        <f>'MM CALC'!A169</f>
        <v>12.13</v>
      </c>
      <c r="B174" s="77" t="str">
        <f>'MM CALC'!B169</f>
        <v>SETOP</v>
      </c>
      <c r="C174" s="77" t="str">
        <f>'MM CALC'!C169</f>
        <v xml:space="preserve"> ED-49318 </v>
      </c>
      <c r="D174" s="85" t="str">
        <f>'MM CALC'!D169</f>
        <v>ELETRODUTO DE AÇO GALVANIZADO LEVE, INCLUSIVE CONEXÕES, SUPORTES E FIXAÇÃO DN 25 (1")</v>
      </c>
      <c r="E174" s="89" t="str">
        <f>'MM CALC'!E169</f>
        <v>M</v>
      </c>
      <c r="F174" s="78">
        <f>'MM CALC'!F169</f>
        <v>30</v>
      </c>
      <c r="G174" s="79"/>
      <c r="H174" s="79"/>
      <c r="I174" s="79"/>
      <c r="J174" s="281"/>
    </row>
    <row r="175" spans="1:10" ht="33.75" x14ac:dyDescent="0.2">
      <c r="A175" s="77" t="str">
        <f>'MM CALC'!A170</f>
        <v>12.14</v>
      </c>
      <c r="B175" s="77" t="str">
        <f>'MM CALC'!B170</f>
        <v>SETOP</v>
      </c>
      <c r="C175" s="77" t="str">
        <f>'MM CALC'!C170</f>
        <v xml:space="preserve">ED-49071 </v>
      </c>
      <c r="D175" s="85" t="str">
        <f>'MM CALC'!D170</f>
        <v>CONDULETE DE ALUMÍNIO, TIPO "C" OU "LB" OU "LL" OU "LR", DIÂMETRO DE SAÍDA 1" (25MM), EXCLUSIVE INSTALAÇÃO, MÓDULO E PLACA (FORNECIMENTO)</v>
      </c>
      <c r="E175" s="89" t="str">
        <f>'MM CALC'!E170</f>
        <v>UN</v>
      </c>
      <c r="F175" s="78">
        <f>'MM CALC'!F170</f>
        <v>10</v>
      </c>
      <c r="G175" s="79"/>
      <c r="H175" s="79"/>
      <c r="I175" s="79"/>
      <c r="J175" s="281"/>
    </row>
    <row r="176" spans="1:10" ht="22.5" x14ac:dyDescent="0.2">
      <c r="A176" s="77" t="str">
        <f>'MM CALC'!A171</f>
        <v>12.15</v>
      </c>
      <c r="B176" s="77" t="str">
        <f>'MM CALC'!B171</f>
        <v>ORSE</v>
      </c>
      <c r="C176" s="77" t="str">
        <f>'MM CALC'!C171</f>
        <v xml:space="preserve"> 9048 </v>
      </c>
      <c r="D176" s="85" t="str">
        <f>'MM CALC'!D171</f>
        <v>CONECTOR DE MEDIÇÃO EM BRONZE C/4 PARAFUSOS P/CABOS DE COBRE 16-70MM² REF.TEL-560 (PÁRA-RAIO)</v>
      </c>
      <c r="E176" s="89" t="str">
        <f>'MM CALC'!E171</f>
        <v>Un</v>
      </c>
      <c r="F176" s="78">
        <f>'MM CALC'!F171</f>
        <v>10</v>
      </c>
      <c r="G176" s="79"/>
      <c r="H176" s="79"/>
      <c r="I176" s="79"/>
      <c r="J176" s="281"/>
    </row>
    <row r="177" spans="1:10" x14ac:dyDescent="0.2">
      <c r="A177" s="77" t="str">
        <f>'MM CALC'!A172</f>
        <v>12.16</v>
      </c>
      <c r="B177" s="77" t="str">
        <f>'MM CALC'!B172</f>
        <v>SBC</v>
      </c>
      <c r="C177" s="77" t="str">
        <f>'MM CALC'!C172</f>
        <v xml:space="preserve"> 078368 </v>
      </c>
      <c r="D177" s="85" t="str">
        <f>'MM CALC'!D172</f>
        <v>CONECTOR CABO/HASTE TEL 570 TERMOTECNICA</v>
      </c>
      <c r="E177" s="89" t="str">
        <f>'MM CALC'!E172</f>
        <v>UN</v>
      </c>
      <c r="F177" s="78">
        <f>'MM CALC'!F172</f>
        <v>3</v>
      </c>
      <c r="G177" s="79"/>
      <c r="H177" s="79"/>
      <c r="I177" s="79"/>
      <c r="J177" s="281"/>
    </row>
    <row r="178" spans="1:10" ht="33.75" x14ac:dyDescent="0.2">
      <c r="A178" s="77" t="str">
        <f>'MM CALC'!A173</f>
        <v>12.17</v>
      </c>
      <c r="B178" s="77" t="str">
        <f>'MM CALC'!B173</f>
        <v>SETOP</v>
      </c>
      <c r="C178" s="77" t="str">
        <f>'MM CALC'!C173</f>
        <v xml:space="preserve"> ED-51055 </v>
      </c>
      <c r="D178" s="85" t="str">
        <f>'MM CALC'!D173</f>
        <v>CAIXA DE INSPEÇÃO EM PVC, DIÂMETRO DE 30CM, ALTURA DE 30CM, COM TAMPA EM FERRO FUNDIDO, EXCLUSIVE HASTE DE ATERRAMENTO, INCLUSIVE INSTALAÇÃO</v>
      </c>
      <c r="E178" s="89" t="str">
        <f>'MM CALC'!E173</f>
        <v>UN</v>
      </c>
      <c r="F178" s="78">
        <f>'MM CALC'!F173</f>
        <v>3</v>
      </c>
      <c r="G178" s="79"/>
      <c r="H178" s="79"/>
      <c r="I178" s="79"/>
      <c r="J178" s="281"/>
    </row>
    <row r="179" spans="1:10" x14ac:dyDescent="0.2">
      <c r="A179" s="77" t="str">
        <f>'MM CALC'!A174</f>
        <v>12.19</v>
      </c>
      <c r="B179" s="77" t="str">
        <f>'MM CALC'!B174</f>
        <v>ORSE</v>
      </c>
      <c r="C179" s="77" t="str">
        <f>'MM CALC'!C174</f>
        <v xml:space="preserve"> 12140 </v>
      </c>
      <c r="D179" s="85" t="str">
        <f>'MM CALC'!D174</f>
        <v>ABRAÇADEIRA METÁLICA TIPO "D" DE 1"</v>
      </c>
      <c r="E179" s="89" t="str">
        <f>'MM CALC'!E174</f>
        <v>UN</v>
      </c>
      <c r="F179" s="78">
        <f>'MM CALC'!F174</f>
        <v>90</v>
      </c>
      <c r="G179" s="79"/>
      <c r="H179" s="79"/>
      <c r="I179" s="79"/>
      <c r="J179" s="281"/>
    </row>
    <row r="180" spans="1:10" ht="22.5" x14ac:dyDescent="0.2">
      <c r="A180" s="77" t="str">
        <f>'MM CALC'!A175</f>
        <v>12.20</v>
      </c>
      <c r="B180" s="77" t="str">
        <f>'MM CALC'!B175</f>
        <v>ORSE</v>
      </c>
      <c r="C180" s="77" t="str">
        <f>'MM CALC'!C175</f>
        <v xml:space="preserve"> 8316 </v>
      </c>
      <c r="D180" s="85" t="str">
        <f>'MM CALC'!D175</f>
        <v>TERMINAL AÉREO 3/8" X 250MM EM AÇO GALV, COM FIXAÇÃO HORIZONTAL, REF: TEL 044 OU SIMILAR - FORNECIMENTO</v>
      </c>
      <c r="E180" s="89" t="str">
        <f>'MM CALC'!E175</f>
        <v>UN</v>
      </c>
      <c r="F180" s="78">
        <f>'MM CALC'!F175</f>
        <v>21</v>
      </c>
      <c r="G180" s="79"/>
      <c r="H180" s="79"/>
      <c r="I180" s="79"/>
      <c r="J180" s="281"/>
    </row>
    <row r="181" spans="1:10" ht="22.5" x14ac:dyDescent="0.2">
      <c r="A181" s="77" t="str">
        <f>'MM CALC'!A176</f>
        <v>12.21</v>
      </c>
      <c r="B181" s="77" t="str">
        <f>'MM CALC'!B176</f>
        <v>COMPOSIÇÃO</v>
      </c>
      <c r="C181" s="338">
        <f>'MM CALC'!C176</f>
        <v>2</v>
      </c>
      <c r="D181" s="85" t="str">
        <f>'MM CALC'!D176</f>
        <v>CONECTOR DE PRESSÃO EM AÇO GALVANIZADO A FOGO, COM RABICHO DE ROSCA MECÂNICA Ø3/8" E CABO #50mm²</v>
      </c>
      <c r="E181" s="89" t="str">
        <f>'MM CALC'!E176</f>
        <v>UN</v>
      </c>
      <c r="F181" s="78">
        <f>'MM CALC'!F176</f>
        <v>13</v>
      </c>
      <c r="G181" s="79"/>
      <c r="H181" s="79"/>
      <c r="I181" s="79"/>
      <c r="J181" s="281"/>
    </row>
    <row r="182" spans="1:10" x14ac:dyDescent="0.2">
      <c r="A182" s="98">
        <f>'MM CALC'!A177</f>
        <v>13</v>
      </c>
      <c r="B182" s="98"/>
      <c r="C182" s="98"/>
      <c r="D182" s="100" t="str">
        <f>'MM CALC'!D177</f>
        <v>INSTALAÇÕES HIDROSSANITÁRIAS</v>
      </c>
      <c r="E182" s="182"/>
      <c r="F182" s="183"/>
      <c r="G182" s="284"/>
      <c r="H182" s="108"/>
      <c r="I182" s="108"/>
      <c r="J182" s="243"/>
    </row>
    <row r="183" spans="1:10" x14ac:dyDescent="0.2">
      <c r="A183" s="105" t="str">
        <f>'MM CALC'!A178</f>
        <v>13.1</v>
      </c>
      <c r="B183" s="105"/>
      <c r="C183" s="105"/>
      <c r="D183" s="184" t="str">
        <f>'MM CALC'!D178</f>
        <v>HIDRÁULICA</v>
      </c>
      <c r="E183" s="185"/>
      <c r="F183" s="186"/>
      <c r="G183" s="285"/>
      <c r="H183" s="107"/>
      <c r="I183" s="107"/>
      <c r="J183" s="292"/>
    </row>
    <row r="184" spans="1:10" ht="45" x14ac:dyDescent="0.2">
      <c r="A184" s="77" t="str">
        <f>'MM CALC'!A179</f>
        <v>13.1.1</v>
      </c>
      <c r="B184" s="77" t="str">
        <f>'MM CALC'!B179</f>
        <v>SETOP</v>
      </c>
      <c r="C184" s="77" t="str">
        <f>'MM CALC'!C179</f>
        <v xml:space="preserve"> ED-15207 </v>
      </c>
      <c r="D184" s="85" t="str">
        <f>'MM CALC'!D179</f>
        <v>KIT CAVALETE PARA MEDIÇÃO DE ÁGUA, INSTALADO SOBRE PISO, EM AÇO GALVANIZADO DN 25MM (3/4") - PADRÃO CONCESSIONÁRIA LOCAL, INCLUSIVE BASE EM CONCRETO DE 25 MPA PARA CAVALETE, EXCLUSIVE HIDRÔMETRO</v>
      </c>
      <c r="E184" s="89" t="str">
        <f>'MM CALC'!E179</f>
        <v>u</v>
      </c>
      <c r="F184" s="78">
        <f>'MM CALC'!F179</f>
        <v>1</v>
      </c>
      <c r="G184" s="79"/>
      <c r="H184" s="79"/>
      <c r="I184" s="79"/>
      <c r="J184" s="281"/>
    </row>
    <row r="185" spans="1:10" ht="22.5" x14ac:dyDescent="0.2">
      <c r="A185" s="77" t="str">
        <f>'MM CALC'!A180</f>
        <v>13.1.2</v>
      </c>
      <c r="B185" s="77" t="str">
        <f>'MM CALC'!B180</f>
        <v>SINAPI</v>
      </c>
      <c r="C185" s="77" t="str">
        <f>'MM CALC'!C180</f>
        <v xml:space="preserve"> 95675 </v>
      </c>
      <c r="D185" s="85" t="str">
        <f>'MM CALC'!D180</f>
        <v>HIDRÔMETRO DN 25 (¾ ), 5,0 M³/H FORNECIMENTO E INSTALAÇÃO. AF_11/2016</v>
      </c>
      <c r="E185" s="89" t="str">
        <f>'MM CALC'!E180</f>
        <v>u</v>
      </c>
      <c r="F185" s="78">
        <f>'MM CALC'!F180</f>
        <v>1</v>
      </c>
      <c r="G185" s="79"/>
      <c r="H185" s="79"/>
      <c r="I185" s="79"/>
      <c r="J185" s="281"/>
    </row>
    <row r="186" spans="1:10" ht="56.25" x14ac:dyDescent="0.2">
      <c r="A186" s="77" t="str">
        <f>'MM CALC'!A181</f>
        <v>13.1.3</v>
      </c>
      <c r="B186" s="77" t="str">
        <f>'MM CALC'!B181</f>
        <v>COMPOSIÇÃO</v>
      </c>
      <c r="C186" s="338">
        <f>'MM CALC'!C181</f>
        <v>3</v>
      </c>
      <c r="D186" s="85" t="str">
        <f>'MM CALC'!D181</f>
        <v>PONTO DE EMBUTIR PARA ÁGUA FRIA EM TUBO DE PVC RÍGIDO SOLDÁVEL, DN 25MM (3/4"), EMBUTIDO NA ALVENARIA COM DISTÂNCIA DE ATÉ CINCO (5) METROS DA TOMADA DE ÁGUA, INCLUSIVE CONEXÕES E FIXAÇÃO DO TUBO COM ENCHIMENTO DO RASGO NA ALVENARIA/CONCRETO COM ARGAMASSA</v>
      </c>
      <c r="E186" s="89" t="str">
        <f>'MM CALC'!E181</f>
        <v>u</v>
      </c>
      <c r="F186" s="78">
        <f>'MM CALC'!F181</f>
        <v>24</v>
      </c>
      <c r="G186" s="79"/>
      <c r="H186" s="79"/>
      <c r="I186" s="79"/>
      <c r="J186" s="281"/>
    </row>
    <row r="187" spans="1:10" ht="22.5" x14ac:dyDescent="0.2">
      <c r="A187" s="77" t="str">
        <f>'MM CALC'!A182</f>
        <v>13.1.4</v>
      </c>
      <c r="B187" s="77" t="str">
        <f>'MM CALC'!B182</f>
        <v>SEINFRA</v>
      </c>
      <c r="C187" s="77" t="str">
        <f>'MM CALC'!C182</f>
        <v xml:space="preserve"> ED-50019 </v>
      </c>
      <c r="D187" s="85" t="str">
        <f>'MM CALC'!D182</f>
        <v>FORNECIMENTO E ASSENTAMENTO DE TUBO PVC RÍGIDO SOLDÁVEL, ÁGUA FRIA, DN 25 MM (3/4") , INCLUSIVE CONEXÕES</v>
      </c>
      <c r="E187" s="89" t="str">
        <f>'MM CALC'!E182</f>
        <v>m</v>
      </c>
      <c r="F187" s="78">
        <f>'MM CALC'!F182</f>
        <v>127.75999999999998</v>
      </c>
      <c r="G187" s="79"/>
      <c r="H187" s="79"/>
      <c r="I187" s="79"/>
      <c r="J187" s="281"/>
    </row>
    <row r="188" spans="1:10" ht="33.75" x14ac:dyDescent="0.2">
      <c r="A188" s="77" t="str">
        <f>'MM CALC'!A183</f>
        <v>13.1.5</v>
      </c>
      <c r="B188" s="77" t="str">
        <f>'MM CALC'!B183</f>
        <v>SEINFRA</v>
      </c>
      <c r="C188" s="77" t="str">
        <f>'MM CALC'!C183</f>
        <v xml:space="preserve"> ED-50022 </v>
      </c>
      <c r="D188" s="85" t="str">
        <f>'MM CALC'!D183</f>
        <v>FORNECIMENTO E ASSENTAMENTO DE TUBO PVC RÍGIDO SOLDÁVEL, ÁGUA FRIA, DN 50 MM (1.1/2"), INCLUSIVE CONEXÕES</v>
      </c>
      <c r="E188" s="89" t="str">
        <f>'MM CALC'!E183</f>
        <v>m</v>
      </c>
      <c r="F188" s="78">
        <f>'MM CALC'!F183</f>
        <v>101.83000000000003</v>
      </c>
      <c r="G188" s="79"/>
      <c r="H188" s="79"/>
      <c r="I188" s="79"/>
      <c r="J188" s="281"/>
    </row>
    <row r="189" spans="1:10" ht="45" x14ac:dyDescent="0.2">
      <c r="A189" s="77" t="str">
        <f>'MM CALC'!A184</f>
        <v>13.1.6</v>
      </c>
      <c r="B189" s="77" t="str">
        <f>'MM CALC'!B184</f>
        <v>SEINFRA</v>
      </c>
      <c r="C189" s="77" t="str">
        <f>'MM CALC'!C184</f>
        <v>ED-29741</v>
      </c>
      <c r="D189" s="85" t="str">
        <f>'MM CALC'!D184</f>
        <v>CAIXA D´ÁGUA DE POLIETILENO, CAPACIDADE DE 3.000L,
INCLUSIVE TAMPA, TORNEIRA DE BOIA, EXTRAVASOR, TUBO DE
LIMPEZA E ACESSÓRIOS, EXCLUSIVE TUBULAÇÃO DE ENTRADA/
SAÍDA DE ÁGUA</v>
      </c>
      <c r="E189" s="89" t="str">
        <f>'MM CALC'!E184</f>
        <v>u</v>
      </c>
      <c r="F189" s="78">
        <f>'MM CALC'!F184</f>
        <v>1</v>
      </c>
      <c r="G189" s="79"/>
      <c r="H189" s="79"/>
      <c r="I189" s="79"/>
      <c r="J189" s="281"/>
    </row>
    <row r="190" spans="1:10" ht="45" x14ac:dyDescent="0.2">
      <c r="A190" s="77" t="str">
        <f>'MM CALC'!A185</f>
        <v>13.1.7</v>
      </c>
      <c r="B190" s="77" t="str">
        <f>'MM CALC'!B185</f>
        <v>SEINFRA</v>
      </c>
      <c r="C190" s="77" t="str">
        <f>'MM CALC'!C185</f>
        <v>ED-49936</v>
      </c>
      <c r="D190" s="85" t="str">
        <f>'MM CALC'!D185</f>
        <v>CAIXA D´ÁGUA DE POLIETILENO, CAPACIDADE DE 1.000L,
INCLUSIVE TAMPA, TORNEIRA DE BOIA, EXTRAVASOR, TUBO DE
LIMPEZA E ACESSÓRIOS, EXCLUSIVE TUBULAÇÃO DE ENTRADA/
SAÍDA DE ÁGUA</v>
      </c>
      <c r="E190" s="89" t="str">
        <f>'MM CALC'!E185</f>
        <v>u</v>
      </c>
      <c r="F190" s="78">
        <f>'MM CALC'!F185</f>
        <v>2</v>
      </c>
      <c r="G190" s="79"/>
      <c r="H190" s="79"/>
      <c r="I190" s="79"/>
      <c r="J190" s="281"/>
    </row>
    <row r="191" spans="1:10" ht="33.75" x14ac:dyDescent="0.2">
      <c r="A191" s="77" t="str">
        <f>'MM CALC'!A186</f>
        <v>13.1.8</v>
      </c>
      <c r="B191" s="77" t="str">
        <f>'MM CALC'!B186</f>
        <v>SEINFRA</v>
      </c>
      <c r="C191" s="77" t="str">
        <f>'MM CALC'!C186</f>
        <v xml:space="preserve">ED-50003 </v>
      </c>
      <c r="D191" s="85" t="str">
        <f>'MM CALC'!D186</f>
        <v xml:space="preserve">REGISTRO DE ESFERA, TIPO PVC SOLDÁVEL DN 50MM (1.1/2"),
INCLUSIVE VOLANTE PARA ACIONAMENTO
</v>
      </c>
      <c r="E191" s="89" t="str">
        <f>'MM CALC'!E186</f>
        <v>u</v>
      </c>
      <c r="F191" s="78">
        <f>'MM CALC'!F186</f>
        <v>9</v>
      </c>
      <c r="G191" s="79"/>
      <c r="H191" s="79"/>
      <c r="I191" s="79"/>
      <c r="J191" s="281"/>
    </row>
    <row r="192" spans="1:10" ht="22.5" x14ac:dyDescent="0.2">
      <c r="A192" s="77" t="str">
        <f>'MM CALC'!A187</f>
        <v>13.1.9</v>
      </c>
      <c r="B192" s="77" t="str">
        <f>'MM CALC'!B187</f>
        <v>SEINFRA</v>
      </c>
      <c r="C192" s="77" t="str">
        <f>'MM CALC'!C187</f>
        <v xml:space="preserve"> ED-50000</v>
      </c>
      <c r="D192" s="85" t="str">
        <f>'MM CALC'!D187</f>
        <v xml:space="preserve"> REGISTRO DE ESFERA, TIPO PVC SOLDÁVEL DN 25MM (3/4"),
INCLUSIVE VOLANTE PARA ACIONAMENTO</v>
      </c>
      <c r="E192" s="89" t="str">
        <f>'MM CALC'!E187</f>
        <v>u</v>
      </c>
      <c r="F192" s="78">
        <f>'MM CALC'!F187</f>
        <v>3</v>
      </c>
      <c r="G192" s="79"/>
      <c r="H192" s="79"/>
      <c r="I192" s="79"/>
      <c r="J192" s="281"/>
    </row>
    <row r="193" spans="1:10" ht="33.75" x14ac:dyDescent="0.2">
      <c r="A193" s="77" t="str">
        <f>'MM CALC'!A188</f>
        <v>13.1.10</v>
      </c>
      <c r="B193" s="77" t="str">
        <f>'MM CALC'!B188</f>
        <v>SEINFRA</v>
      </c>
      <c r="C193" s="77" t="str">
        <f>'MM CALC'!C188</f>
        <v>ED-49965</v>
      </c>
      <c r="D193" s="85" t="str">
        <f>'MM CALC'!D188</f>
        <v>REGISTRO DE PRESSÃO, TIPO BASE, ROSCÁVEL 3/4" (PARA TUBO SOLDÁVEL OU PPR DN 25MM/CPVC DN 22MM), INCLUSIVE ACABAMENTO (PADRÃO MÉDIO) E CANOPLA CROMADOS</v>
      </c>
      <c r="E193" s="89" t="str">
        <f>'MM CALC'!E188</f>
        <v>u</v>
      </c>
      <c r="F193" s="78">
        <f>'MM CALC'!F188</f>
        <v>2</v>
      </c>
      <c r="G193" s="79"/>
      <c r="H193" s="79"/>
      <c r="I193" s="79"/>
      <c r="J193" s="281"/>
    </row>
    <row r="194" spans="1:10" ht="22.5" x14ac:dyDescent="0.2">
      <c r="A194" s="77" t="str">
        <f>'MM CALC'!A189</f>
        <v>13.1.11</v>
      </c>
      <c r="B194" s="77" t="str">
        <f>'MM CALC'!B189</f>
        <v>SEINFRA</v>
      </c>
      <c r="C194" s="77" t="str">
        <f>'MM CALC'!C189</f>
        <v>ED-49845</v>
      </c>
      <c r="D194" s="85" t="str">
        <f>'MM CALC'!D189</f>
        <v>ADAPTADOR SOLDÁVEL DE PVC MARROM COM FLANGES E ANEL PARA CAIXA DÁGUA Ø 25 MM X 3/4"</v>
      </c>
      <c r="E194" s="89" t="str">
        <f>'MM CALC'!E189</f>
        <v>u</v>
      </c>
      <c r="F194" s="78">
        <f>'MM CALC'!F189</f>
        <v>2</v>
      </c>
      <c r="G194" s="79"/>
      <c r="H194" s="79"/>
      <c r="I194" s="79"/>
      <c r="J194" s="281"/>
    </row>
    <row r="195" spans="1:10" ht="33.75" x14ac:dyDescent="0.2">
      <c r="A195" s="77" t="str">
        <f>'MM CALC'!A190</f>
        <v>13.1.12</v>
      </c>
      <c r="B195" s="77" t="str">
        <f>'MM CALC'!B190</f>
        <v>SEINFRA</v>
      </c>
      <c r="C195" s="77" t="str">
        <f>'MM CALC'!C190</f>
        <v>ED-49848</v>
      </c>
      <c r="D195" s="85" t="str">
        <f>'MM CALC'!D190</f>
        <v>ADAPTADOR SOLDÁVEL DE PVC MARROM COM FLANGES E ANEL
PARA CAIXA DÁGUA Ø 50 MM X 1 1/2"</v>
      </c>
      <c r="E195" s="89" t="str">
        <f>'MM CALC'!E190</f>
        <v>u</v>
      </c>
      <c r="F195" s="78">
        <f>'MM CALC'!F190</f>
        <v>6</v>
      </c>
      <c r="G195" s="79"/>
      <c r="H195" s="79"/>
      <c r="I195" s="79"/>
      <c r="J195" s="281"/>
    </row>
    <row r="196" spans="1:10" ht="33.75" x14ac:dyDescent="0.2">
      <c r="A196" s="77" t="str">
        <f>'MM CALC'!A191</f>
        <v>13.1.13</v>
      </c>
      <c r="B196" s="77" t="str">
        <f>'MM CALC'!B191</f>
        <v>SEINFRA</v>
      </c>
      <c r="C196" s="77" t="str">
        <f>'MM CALC'!C191</f>
        <v>ED-49989</v>
      </c>
      <c r="D196" s="85" t="str">
        <f>'MM CALC'!D191</f>
        <v>REGISTRO DE GAVETA, TIPO BASE, ROSCÁVEL 3/4" (PARA TUBO SOLDÁVEL OU PPR DN 25MM/CPVC DN 22MM), INCLUSIVE ACABAMENTO (PADRÃO MÉDIO) E CANOPLA CROMADO</v>
      </c>
      <c r="E196" s="89" t="str">
        <f>'MM CALC'!E191</f>
        <v>u</v>
      </c>
      <c r="F196" s="78">
        <f>'MM CALC'!F191</f>
        <v>21</v>
      </c>
      <c r="G196" s="79"/>
      <c r="H196" s="79"/>
      <c r="I196" s="79"/>
      <c r="J196" s="281"/>
    </row>
    <row r="197" spans="1:10" x14ac:dyDescent="0.2">
      <c r="A197" s="105" t="str">
        <f>'MM CALC'!A192</f>
        <v>13.2</v>
      </c>
      <c r="B197" s="105"/>
      <c r="C197" s="105"/>
      <c r="D197" s="184" t="str">
        <f>'MM CALC'!D192</f>
        <v>SANITÁRIO</v>
      </c>
      <c r="E197" s="185"/>
      <c r="F197" s="186"/>
      <c r="G197" s="286"/>
      <c r="H197" s="107"/>
      <c r="I197" s="107"/>
      <c r="J197" s="291"/>
    </row>
    <row r="198" spans="1:10" ht="56.25" x14ac:dyDescent="0.2">
      <c r="A198" s="77" t="str">
        <f>'MM CALC'!A193</f>
        <v>13.2.1</v>
      </c>
      <c r="B198" s="77" t="str">
        <f>'MM CALC'!B193</f>
        <v>SEINFRA</v>
      </c>
      <c r="C198" s="77" t="str">
        <f>'MM CALC'!C193</f>
        <v xml:space="preserve"> ED-50225 </v>
      </c>
      <c r="D198" s="85" t="str">
        <f>'MM CALC'!D193</f>
        <v>PONTO DE EMBUTIR PARA ESGOTO EM TUBO PVC RÍGIDO, PBV - SÉRIE NORMAL, DN 100MM (4"), EMBUTIDO EM PISO COM DISTÂNCIA DE ATÉ CINCO (5) METROS DA RAMAL DE ESGOTO, INCLUSIVE CONEXÕES E FIXAÇÃO DO TUBO COM ENCHIMENTO DO RASGO NO CONCRETO COM ARGAMASSA</v>
      </c>
      <c r="E198" s="89" t="str">
        <f>'MM CALC'!E193</f>
        <v>PT</v>
      </c>
      <c r="F198" s="78">
        <f>'MM CALC'!F193</f>
        <v>8</v>
      </c>
      <c r="G198" s="79"/>
      <c r="H198" s="79"/>
      <c r="I198" s="79"/>
      <c r="J198" s="281"/>
    </row>
    <row r="199" spans="1:10" ht="78.75" x14ac:dyDescent="0.2">
      <c r="A199" s="77" t="str">
        <f>'MM CALC'!A194</f>
        <v>13.2.2</v>
      </c>
      <c r="B199" s="77" t="str">
        <f>'MM CALC'!B194</f>
        <v>SEINFRA</v>
      </c>
      <c r="C199" s="77" t="str">
        <f>'MM CALC'!C194</f>
        <v xml:space="preserve"> ED-50223 </v>
      </c>
      <c r="D199" s="85" t="str">
        <f>'MM CALC'!D194</f>
        <v>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v>
      </c>
      <c r="E199" s="89" t="str">
        <f>'MM CALC'!E194</f>
        <v>PT</v>
      </c>
      <c r="F199" s="78">
        <f>'MM CALC'!F194</f>
        <v>11</v>
      </c>
      <c r="G199" s="79"/>
      <c r="H199" s="79"/>
      <c r="I199" s="79"/>
      <c r="J199" s="281"/>
    </row>
    <row r="200" spans="1:10" ht="67.5" x14ac:dyDescent="0.2">
      <c r="A200" s="77" t="str">
        <f>'MM CALC'!A195</f>
        <v>13.2.3</v>
      </c>
      <c r="B200" s="77" t="str">
        <f>'MM CALC'!B195</f>
        <v>SEINFRA</v>
      </c>
      <c r="C200" s="77" t="str">
        <f>'MM CALC'!C195</f>
        <v xml:space="preserve"> ED-50224 </v>
      </c>
      <c r="D200" s="85" t="str">
        <f>'MM CALC'!D195</f>
        <v>PONTO DE EMBUTIR PARA ESGOTO EM TUBO PVC RÍGIDO, PBV - SÉRIE NORMAL, DN 50MM (2"), EMBUTIDO EM PISO COM DISTÂNCIA DE ATÉ CINCO (5) METROS DA RAMAL DE ESGOTO, EXCLUSIVE ESCAVAÇÃO, INCLUSIVE CONEXÕES E FIXAÇÃO DO TUBO COM ENCHIMENTO DO RASGO NO CONCRETO COM ARGAMASSA</v>
      </c>
      <c r="E200" s="89" t="str">
        <f>'MM CALC'!E195</f>
        <v>PT</v>
      </c>
      <c r="F200" s="78">
        <f>'MM CALC'!F195</f>
        <v>25</v>
      </c>
      <c r="G200" s="79"/>
      <c r="H200" s="79"/>
      <c r="I200" s="79"/>
      <c r="J200" s="281"/>
    </row>
    <row r="201" spans="1:10" ht="33.75" x14ac:dyDescent="0.2">
      <c r="A201" s="77" t="str">
        <f>'MM CALC'!A196</f>
        <v>13.2.4</v>
      </c>
      <c r="B201" s="77" t="str">
        <f>'MM CALC'!B196</f>
        <v>SEINFRA</v>
      </c>
      <c r="C201" s="77" t="str">
        <f>'MM CALC'!C196</f>
        <v xml:space="preserve"> ED-50027 </v>
      </c>
      <c r="D201" s="85" t="str">
        <f>'MM CALC'!D196</f>
        <v>FORNECIMENTO E ASSENTAMENTO DE TUBO PVC RÍGIDO, ESGOTO, PBV - SÉRIE NORMAL, DN 50 MM (2"), INCLUSIVE CONEXÕES</v>
      </c>
      <c r="E201" s="89" t="str">
        <f>'MM CALC'!E196</f>
        <v>M</v>
      </c>
      <c r="F201" s="78">
        <f>'MM CALC'!F196</f>
        <v>1.35</v>
      </c>
      <c r="G201" s="79"/>
      <c r="H201" s="79"/>
      <c r="I201" s="79"/>
      <c r="J201" s="281"/>
    </row>
    <row r="202" spans="1:10" ht="33.75" x14ac:dyDescent="0.2">
      <c r="A202" s="77" t="str">
        <f>'MM CALC'!A197</f>
        <v>13.2.5</v>
      </c>
      <c r="B202" s="77" t="str">
        <f>'MM CALC'!B197</f>
        <v>SEINFRA</v>
      </c>
      <c r="C202" s="77" t="str">
        <f>'MM CALC'!C197</f>
        <v xml:space="preserve"> ED-50029 </v>
      </c>
      <c r="D202" s="85" t="str">
        <f>'MM CALC'!D197</f>
        <v>FORNECIMENTO E ASSENTAMENTO DE TUBO PVC RÍGIDO, ESGOTO, PBV - SÉRIE NORMAL, DN 100 MM (4"), INCLUSIVE CONEXÕES</v>
      </c>
      <c r="E202" s="89" t="str">
        <f>'MM CALC'!E197</f>
        <v>M</v>
      </c>
      <c r="F202" s="78">
        <f>'MM CALC'!F197</f>
        <v>81.310000000000016</v>
      </c>
      <c r="G202" s="79"/>
      <c r="H202" s="79"/>
      <c r="I202" s="79"/>
      <c r="J202" s="281"/>
    </row>
    <row r="203" spans="1:10" ht="33.75" x14ac:dyDescent="0.2">
      <c r="A203" s="77" t="str">
        <f>'MM CALC'!A198</f>
        <v>13.2.6</v>
      </c>
      <c r="B203" s="77" t="str">
        <f>'MM CALC'!B198</f>
        <v>SEINFRA</v>
      </c>
      <c r="C203" s="77" t="str">
        <f>'MM CALC'!C198</f>
        <v xml:space="preserve"> ED-8845 </v>
      </c>
      <c r="D203" s="85" t="str">
        <f>'MM CALC'!D198</f>
        <v>FORNECIMENTO E ASSENTAMENTO DE TUBO PVC RÍGIDO, VENTILAÇÃO, PBV - SÉRIE NORMAL, DN 50 MM (2"), INCLUSIVE CONEXÕES</v>
      </c>
      <c r="E203" s="89" t="str">
        <f>'MM CALC'!E198</f>
        <v>M</v>
      </c>
      <c r="F203" s="78">
        <f>'MM CALC'!F198</f>
        <v>51.04</v>
      </c>
      <c r="G203" s="79"/>
      <c r="H203" s="79"/>
      <c r="I203" s="79"/>
      <c r="J203" s="281"/>
    </row>
    <row r="204" spans="1:10" x14ac:dyDescent="0.2">
      <c r="A204" s="77" t="str">
        <f>'MM CALC'!A199</f>
        <v>13.2.7</v>
      </c>
      <c r="B204" s="77" t="str">
        <f>'MM CALC'!B199</f>
        <v>SEINFRA</v>
      </c>
      <c r="C204" s="77" t="str">
        <f>'MM CALC'!C199</f>
        <v>ED-49939</v>
      </c>
      <c r="D204" s="85" t="str">
        <f>'MM CALC'!D199</f>
        <v>CAIXA DE GORDURA PRÉ-FABRICADA SIMPLES VOL. 31 LITROS</v>
      </c>
      <c r="E204" s="89" t="str">
        <f>'MM CALC'!E199</f>
        <v>u</v>
      </c>
      <c r="F204" s="78">
        <f>'MM CALC'!F199</f>
        <v>1</v>
      </c>
      <c r="G204" s="79"/>
      <c r="H204" s="79"/>
      <c r="I204" s="79"/>
      <c r="J204" s="281"/>
    </row>
    <row r="205" spans="1:10" ht="45" x14ac:dyDescent="0.2">
      <c r="A205" s="77" t="str">
        <f>'MM CALC'!A200</f>
        <v>13.2.8</v>
      </c>
      <c r="B205" s="77" t="str">
        <f>'MM CALC'!B200</f>
        <v>SEINFRA</v>
      </c>
      <c r="C205" s="77" t="str">
        <f>'MM CALC'!C200</f>
        <v>ED-50007</v>
      </c>
      <c r="D205" s="85" t="str">
        <f>'MM CALC'!D200</f>
        <v xml:space="preserve">CAIXA SIFONADA EM PVC COM GRELHA QUADRADA150 X 150 X 50
MM
</v>
      </c>
      <c r="E205" s="89" t="str">
        <f>'MM CALC'!E200</f>
        <v>u</v>
      </c>
      <c r="F205" s="78">
        <f>'MM CALC'!F200</f>
        <v>11</v>
      </c>
      <c r="G205" s="79"/>
      <c r="H205" s="79"/>
      <c r="I205" s="79"/>
      <c r="J205" s="281"/>
    </row>
    <row r="206" spans="1:10" ht="67.5" x14ac:dyDescent="0.2">
      <c r="A206" s="77" t="str">
        <f>'MM CALC'!A201</f>
        <v>13.2.9</v>
      </c>
      <c r="B206" s="77" t="str">
        <f>'MM CALC'!B201</f>
        <v>SEINFRA</v>
      </c>
      <c r="C206" s="77" t="str">
        <f>'MM CALC'!C201</f>
        <v>ED-49888</v>
      </c>
      <c r="D206" s="85" t="str">
        <f>'MM CALC'!D201</f>
        <v xml:space="preserve">CAIXA DE ESGOTO DE INSPEÇÃO/PASSAGEM EM ALVENARIA (60X60X85CM), REVESTIMENTO EM ARGAMASSA COM ADITIVO IMPERMEABILIZANTE, COM TAMPA DE CONCRETO, INCLUSIVE ESCAVAÇÃO, REATERRO E TRANSPORTE E RETIRADA DO
MATERIAL ESCAVADO (EM CAÇAMBA)
</v>
      </c>
      <c r="E206" s="89" t="str">
        <f>'MM CALC'!E201</f>
        <v>u</v>
      </c>
      <c r="F206" s="78">
        <f>'MM CALC'!F201</f>
        <v>8</v>
      </c>
      <c r="G206" s="79"/>
      <c r="H206" s="79"/>
      <c r="I206" s="79"/>
      <c r="J206" s="281"/>
    </row>
    <row r="207" spans="1:10" x14ac:dyDescent="0.2">
      <c r="A207" s="105" t="str">
        <f>'MM CALC'!A202</f>
        <v>13.3</v>
      </c>
      <c r="B207" s="105"/>
      <c r="C207" s="105"/>
      <c r="D207" s="184" t="str">
        <f>'MM CALC'!D202</f>
        <v>PLUVIAL</v>
      </c>
      <c r="E207" s="185"/>
      <c r="F207" s="186"/>
      <c r="G207" s="286"/>
      <c r="H207" s="107"/>
      <c r="I207" s="107"/>
      <c r="J207" s="291"/>
    </row>
    <row r="208" spans="1:10" ht="33.75" x14ac:dyDescent="0.2">
      <c r="A208" s="77" t="str">
        <f>'MM CALC'!A203</f>
        <v>13.3.1</v>
      </c>
      <c r="B208" s="77" t="str">
        <f>'MM CALC'!B203</f>
        <v>SEINFRA</v>
      </c>
      <c r="C208" s="77" t="str">
        <f>'MM CALC'!C203</f>
        <v>ED-48669</v>
      </c>
      <c r="D208" s="85" t="str">
        <f>'MM CALC'!D203</f>
        <v>FORNECIMENTO E ASSENTAMENTO DE TUBO PVC RÍGIDO,
DRENAGEM/PLUVIAL, PBV - SÉRIE NORMAL, DN 100 MM (4"),
INCLUSIVE CONEXÕES</v>
      </c>
      <c r="E208" s="89" t="str">
        <f>'MM CALC'!E203</f>
        <v>m</v>
      </c>
      <c r="F208" s="78">
        <f>'MM CALC'!F203</f>
        <v>73.311499999999995</v>
      </c>
      <c r="G208" s="79"/>
      <c r="H208" s="79"/>
      <c r="I208" s="79"/>
      <c r="J208" s="281"/>
    </row>
    <row r="209" spans="1:10" ht="56.25" x14ac:dyDescent="0.2">
      <c r="A209" s="77" t="str">
        <f>'MM CALC'!A204</f>
        <v>13.3.2</v>
      </c>
      <c r="B209" s="77" t="str">
        <f>'MM CALC'!B204</f>
        <v>SEINFRA</v>
      </c>
      <c r="C209" s="77" t="str">
        <f>'MM CALC'!C204</f>
        <v xml:space="preserve"> ED-49913 </v>
      </c>
      <c r="D209" s="85" t="str">
        <f>'MM CALC'!D204</f>
        <v>CAIXA DE DRENAGEM (AREIA) DE INSPEÇÃO/PASSAGEM EM ALVENARIA (50X50X100CM), REVESTIMENTO EM ARGAMASSA COM ADITIVO IMPERMEABILIZANTE, COM TAMPA EM GRELHA, INCLUSIVE ESCAVAÇÃO, REATERRO E TRANSPORTE E RETIRADA DO MATERIAL ESCAVADO (EM CAÇAMBA)</v>
      </c>
      <c r="E209" s="89" t="str">
        <f>'MM CALC'!E204</f>
        <v>u</v>
      </c>
      <c r="F209" s="78">
        <f>'MM CALC'!F204</f>
        <v>4</v>
      </c>
      <c r="G209" s="79"/>
      <c r="H209" s="79"/>
      <c r="I209" s="79"/>
      <c r="J209" s="281"/>
    </row>
    <row r="210" spans="1:10" ht="22.5" x14ac:dyDescent="0.2">
      <c r="A210" s="77" t="str">
        <f>'MM CALC'!A205</f>
        <v>13.3.3</v>
      </c>
      <c r="B210" s="77" t="str">
        <f>'MM CALC'!B205</f>
        <v>SEINFRA</v>
      </c>
      <c r="C210" s="77" t="str">
        <f>'MM CALC'!C205</f>
        <v>ED-50668</v>
      </c>
      <c r="D210" s="85" t="str">
        <f>'MM CALC'!D205</f>
        <v>CONDUTOR DE AP DO TELHADO EM TUBO PVC ESGOTO, INCLUSIVE CONEXÕES E SUPORTES, 100 MM</v>
      </c>
      <c r="E210" s="89" t="str">
        <f>'MM CALC'!E205</f>
        <v>m</v>
      </c>
      <c r="F210" s="78">
        <f>'MM CALC'!F205</f>
        <v>11.620553359683797</v>
      </c>
      <c r="G210" s="79"/>
      <c r="H210" s="79"/>
      <c r="I210" s="79"/>
      <c r="J210" s="281"/>
    </row>
    <row r="211" spans="1:10" x14ac:dyDescent="0.2">
      <c r="A211" s="77" t="str">
        <f>'MM CALC'!A206</f>
        <v>13.3.4</v>
      </c>
      <c r="B211" s="77" t="str">
        <f>'MM CALC'!B206</f>
        <v>SEINFRA</v>
      </c>
      <c r="C211" s="77" t="str">
        <f>'MM CALC'!C206</f>
        <v>ED-49962</v>
      </c>
      <c r="D211" s="85" t="str">
        <f>'MM CALC'!D206</f>
        <v>RALO SEMI- HEMISFÉRICO TIPO ABACAXI D = 100 MM</v>
      </c>
      <c r="E211" s="89" t="str">
        <f>'MM CALC'!E206</f>
        <v>u</v>
      </c>
      <c r="F211" s="78">
        <f>'MM CALC'!F206</f>
        <v>7</v>
      </c>
      <c r="G211" s="79"/>
      <c r="H211" s="79"/>
      <c r="I211" s="79"/>
      <c r="J211" s="281"/>
    </row>
    <row r="212" spans="1:10" ht="22.5" x14ac:dyDescent="0.2">
      <c r="A212" s="77" t="str">
        <f>'MM CALC'!A207</f>
        <v>13.3.5</v>
      </c>
      <c r="B212" s="77" t="str">
        <f>'MM CALC'!B207</f>
        <v>SEINFRA</v>
      </c>
      <c r="C212" s="77" t="str">
        <f>'MM CALC'!C207</f>
        <v>ED-50648</v>
      </c>
      <c r="D212" s="85" t="str">
        <f>'MM CALC'!D207</f>
        <v>CALHA DE CHAPA GALVANIZADA Nº.22 GSG,DESENVOLVIMENTO= 33 CM</v>
      </c>
      <c r="E212" s="89" t="str">
        <f>'MM CALC'!E207</f>
        <v>m</v>
      </c>
      <c r="F212" s="78">
        <f>'MM CALC'!F207</f>
        <v>37.46</v>
      </c>
      <c r="G212" s="79"/>
      <c r="H212" s="79"/>
      <c r="I212" s="79"/>
      <c r="J212" s="281"/>
    </row>
    <row r="213" spans="1:10" ht="25.5" x14ac:dyDescent="0.2">
      <c r="A213" s="98">
        <f>'MM CALC'!A208</f>
        <v>14</v>
      </c>
      <c r="B213" s="98"/>
      <c r="C213" s="98"/>
      <c r="D213" s="100" t="str">
        <f>'MM CALC'!D208</f>
        <v>LOUÇAS, APARELHOS SANITÁRIOS E ACESSÓRIOS</v>
      </c>
      <c r="E213" s="182"/>
      <c r="F213" s="183"/>
      <c r="G213" s="181"/>
      <c r="H213" s="108"/>
      <c r="I213" s="108"/>
      <c r="J213" s="243"/>
    </row>
    <row r="214" spans="1:10" x14ac:dyDescent="0.2">
      <c r="A214" s="77" t="str">
        <f>'MM CALC'!A209</f>
        <v>14.1</v>
      </c>
      <c r="B214" s="77" t="str">
        <f>'MM CALC'!B209</f>
        <v>SEINFRA</v>
      </c>
      <c r="C214" s="77" t="str">
        <f>'MM CALC'!C209</f>
        <v xml:space="preserve"> ED-48156 </v>
      </c>
      <c r="D214" s="85" t="str">
        <f>'MM CALC'!D209</f>
        <v>ASSENTO BRANCO PARA VASO</v>
      </c>
      <c r="E214" s="89" t="str">
        <f>'MM CALC'!E209</f>
        <v>u</v>
      </c>
      <c r="F214" s="78">
        <f>'MM CALC'!F209</f>
        <v>3</v>
      </c>
      <c r="G214" s="79"/>
      <c r="H214" s="79"/>
      <c r="I214" s="79"/>
      <c r="J214" s="281"/>
    </row>
    <row r="215" spans="1:10" ht="101.25" x14ac:dyDescent="0.2">
      <c r="A215" s="77" t="str">
        <f>'MM CALC'!A210</f>
        <v>14.2</v>
      </c>
      <c r="B215" s="77" t="str">
        <f>'MM CALC'!B210</f>
        <v>SEINFRA</v>
      </c>
      <c r="C215" s="77" t="str">
        <f>'MM CALC'!C210</f>
        <v xml:space="preserve"> ED-50301 </v>
      </c>
      <c r="D215" s="85" t="str">
        <f>'MM CALC'!D210</f>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
      <c r="E215" s="89" t="str">
        <f>'MM CALC'!E210</f>
        <v>u</v>
      </c>
      <c r="F215" s="78">
        <f>'MM CALC'!F210</f>
        <v>3</v>
      </c>
      <c r="G215" s="79"/>
      <c r="H215" s="79"/>
      <c r="I215" s="79"/>
      <c r="J215" s="281"/>
    </row>
    <row r="216" spans="1:10" ht="22.5" x14ac:dyDescent="0.2">
      <c r="A216" s="77" t="str">
        <f>'MM CALC'!A211</f>
        <v>14.3</v>
      </c>
      <c r="B216" s="77" t="str">
        <f>'MM CALC'!B211</f>
        <v>SEINFRA</v>
      </c>
      <c r="C216" s="77" t="str">
        <f>'MM CALC'!C211</f>
        <v xml:space="preserve"> ED-48343 </v>
      </c>
      <c r="D216" s="85" t="str">
        <f>'MM CALC'!D211</f>
        <v>BANCADA EM GRANITO CINZA ANDORINHA E = 3 CM, APOIADA EM CONSOLE DE METALON 20 X 30 MM</v>
      </c>
      <c r="E216" s="89" t="str">
        <f>'MM CALC'!E211</f>
        <v>m²</v>
      </c>
      <c r="F216" s="78">
        <f>'MM CALC'!F211</f>
        <v>12.227599999999999</v>
      </c>
      <c r="G216" s="79"/>
      <c r="H216" s="79"/>
      <c r="I216" s="79"/>
      <c r="J216" s="281"/>
    </row>
    <row r="217" spans="1:10" x14ac:dyDescent="0.2">
      <c r="A217" s="77" t="str">
        <f>'MM CALC'!A212</f>
        <v>14.4</v>
      </c>
      <c r="B217" s="77" t="str">
        <f>'MM CALC'!B212</f>
        <v>SBC</v>
      </c>
      <c r="C217" s="77">
        <f>'MM CALC'!C212</f>
        <v>190316</v>
      </c>
      <c r="D217" s="85" t="str">
        <f>'MM CALC'!D212</f>
        <v>DUCHA REDONDA PAREDE BRANCA 8'' FAME COM REGISTRO</v>
      </c>
      <c r="E217" s="89" t="str">
        <f>'MM CALC'!E212</f>
        <v>u</v>
      </c>
      <c r="F217" s="78">
        <f>'MM CALC'!F212</f>
        <v>1</v>
      </c>
      <c r="G217" s="79"/>
      <c r="H217" s="79"/>
      <c r="I217" s="79"/>
      <c r="J217" s="281"/>
    </row>
    <row r="218" spans="1:10" ht="33.75" x14ac:dyDescent="0.2">
      <c r="A218" s="77" t="str">
        <f>'MM CALC'!A213</f>
        <v>14.5</v>
      </c>
      <c r="B218" s="77" t="str">
        <f>'MM CALC'!B213</f>
        <v>SEINFRA</v>
      </c>
      <c r="C218" s="77" t="str">
        <f>'MM CALC'!C213</f>
        <v xml:space="preserve"> ED-50316 </v>
      </c>
      <c r="D218" s="85" t="str">
        <f>'MM CALC'!D213</f>
        <v>DUCHA HIGIÊNICA COM REGISTRO PARA CONTROLE DE FLUXO DE ÁGUA, DIÂMETRO 1/2" (20MM), INCLUSIVE FORNECIMENTO E INSTALAÇÃO</v>
      </c>
      <c r="E218" s="89" t="str">
        <f>'MM CALC'!E213</f>
        <v>u</v>
      </c>
      <c r="F218" s="78">
        <f>'MM CALC'!F213</f>
        <v>5</v>
      </c>
      <c r="G218" s="79"/>
      <c r="H218" s="79"/>
      <c r="I218" s="79"/>
      <c r="J218" s="281"/>
    </row>
    <row r="219" spans="1:10" ht="22.5" x14ac:dyDescent="0.2">
      <c r="A219" s="77" t="str">
        <f>'MM CALC'!A214</f>
        <v>14.6</v>
      </c>
      <c r="B219" s="77" t="str">
        <f>'MM CALC'!B214</f>
        <v>SBC</v>
      </c>
      <c r="C219" s="77">
        <f>'MM CALC'!C214</f>
        <v>190036</v>
      </c>
      <c r="D219" s="85" t="str">
        <f>'MM CALC'!D214</f>
        <v>TANQUE DE EXPURGO ACO INOXIDAVEL-TAMPA LAT. 500x500mm</v>
      </c>
      <c r="E219" s="89" t="str">
        <f>'MM CALC'!E214</f>
        <v>u</v>
      </c>
      <c r="F219" s="78">
        <f>'MM CALC'!F214</f>
        <v>2</v>
      </c>
      <c r="G219" s="79"/>
      <c r="H219" s="79"/>
      <c r="I219" s="79"/>
      <c r="J219" s="281"/>
    </row>
    <row r="220" spans="1:10" ht="22.5" x14ac:dyDescent="0.2">
      <c r="A220" s="77" t="str">
        <f>'MM CALC'!A215</f>
        <v>14.7</v>
      </c>
      <c r="B220" s="77" t="str">
        <f>'MM CALC'!B215</f>
        <v>SEINFRA</v>
      </c>
      <c r="C220" s="77" t="str">
        <f>'MM CALC'!C215</f>
        <v>ED-48162</v>
      </c>
      <c r="D220" s="85" t="str">
        <f>'MM CALC'!D215</f>
        <v>BARRA DE APOIO EM AÇO INOX PARA P.N.E. L=90CM (VASO SANITÁRIO)</v>
      </c>
      <c r="E220" s="89" t="str">
        <f>'MM CALC'!E215</f>
        <v>u</v>
      </c>
      <c r="F220" s="78">
        <f>'MM CALC'!F215</f>
        <v>4</v>
      </c>
      <c r="G220" s="79"/>
      <c r="H220" s="79"/>
      <c r="I220" s="79"/>
      <c r="J220" s="281"/>
    </row>
    <row r="221" spans="1:10" x14ac:dyDescent="0.2">
      <c r="A221" s="77" t="str">
        <f>'MM CALC'!A216</f>
        <v>14.8</v>
      </c>
      <c r="B221" s="77" t="str">
        <f>'MM CALC'!B216</f>
        <v>SEINFRA</v>
      </c>
      <c r="C221" s="77" t="str">
        <f>'MM CALC'!C216</f>
        <v>ED-48163</v>
      </c>
      <c r="D221" s="85" t="str">
        <f>'MM CALC'!D216</f>
        <v>BARRA DE APOIO P.N.E. L = 40 CM (PORTA)</v>
      </c>
      <c r="E221" s="89" t="str">
        <f>'MM CALC'!E216</f>
        <v>u</v>
      </c>
      <c r="F221" s="78">
        <f>'MM CALC'!F216</f>
        <v>2</v>
      </c>
      <c r="G221" s="79"/>
      <c r="H221" s="79"/>
      <c r="I221" s="79"/>
      <c r="J221" s="281"/>
    </row>
    <row r="222" spans="1:10" ht="22.5" x14ac:dyDescent="0.2">
      <c r="A222" s="77" t="str">
        <f>'MM CALC'!A217</f>
        <v>14.9</v>
      </c>
      <c r="B222" s="77" t="str">
        <f>'MM CALC'!B217</f>
        <v>SEINFRA</v>
      </c>
      <c r="C222" s="77" t="str">
        <f>'MM CALC'!C217</f>
        <v>ED-48167</v>
      </c>
      <c r="D222" s="85" t="str">
        <f>'MM CALC'!D217</f>
        <v>BARRA DE APOIO LAVATÓRIO DE CANTO, EM AÇO INOX POLIDO, DIAMETRO MINIMO 3 CM</v>
      </c>
      <c r="E222" s="89" t="str">
        <f>'MM CALC'!E217</f>
        <v>u</v>
      </c>
      <c r="F222" s="78">
        <f>'MM CALC'!F217</f>
        <v>2</v>
      </c>
      <c r="G222" s="79"/>
      <c r="H222" s="79"/>
      <c r="I222" s="79"/>
      <c r="J222" s="281"/>
    </row>
    <row r="223" spans="1:10" x14ac:dyDescent="0.2">
      <c r="A223" s="77" t="str">
        <f>'MM CALC'!A218</f>
        <v>14.10</v>
      </c>
      <c r="B223" s="77" t="str">
        <f>'MM CALC'!B218</f>
        <v>SEINFRA</v>
      </c>
      <c r="C223" s="77" t="str">
        <f>'MM CALC'!C218</f>
        <v>ED-48182</v>
      </c>
      <c r="D223" s="85" t="str">
        <f>'MM CALC'!D218</f>
        <v>DISPENSER EM PLÁSTICO PARA PAPEL TOALHA 2 OU 3 FOLHAS</v>
      </c>
      <c r="E223" s="89" t="str">
        <f>'MM CALC'!E218</f>
        <v>u</v>
      </c>
      <c r="F223" s="78">
        <f>'MM CALC'!F218</f>
        <v>27</v>
      </c>
      <c r="G223" s="79"/>
      <c r="H223" s="79"/>
      <c r="I223" s="79"/>
      <c r="J223" s="281"/>
    </row>
    <row r="224" spans="1:10" ht="22.5" x14ac:dyDescent="0.2">
      <c r="A224" s="77" t="str">
        <f>'MM CALC'!A219</f>
        <v>14.11</v>
      </c>
      <c r="B224" s="77" t="str">
        <f>'MM CALC'!B219</f>
        <v>SEINFRA</v>
      </c>
      <c r="C224" s="77" t="str">
        <f>'MM CALC'!C219</f>
        <v>ED-48183</v>
      </c>
      <c r="D224" s="85" t="str">
        <f>'MM CALC'!D219</f>
        <v>PAPELEIRA PLASTICA TIPO DISPENSER PARA PAPEL HIGIENICO ROLAO</v>
      </c>
      <c r="E224" s="89" t="str">
        <f>'MM CALC'!E219</f>
        <v>u</v>
      </c>
      <c r="F224" s="78">
        <f>'MM CALC'!F219</f>
        <v>5</v>
      </c>
      <c r="G224" s="79"/>
      <c r="H224" s="79"/>
      <c r="I224" s="79"/>
      <c r="J224" s="281"/>
    </row>
    <row r="225" spans="1:10" ht="67.5" x14ac:dyDescent="0.2">
      <c r="A225" s="77" t="str">
        <f>'MM CALC'!A220</f>
        <v>14.12</v>
      </c>
      <c r="B225" s="77" t="str">
        <f>'MM CALC'!B220</f>
        <v>SEINFRA</v>
      </c>
      <c r="C225" s="77" t="str">
        <f>'MM CALC'!C220</f>
        <v>ED-50281</v>
      </c>
      <c r="D225" s="85" t="str">
        <f>'MM CALC'!D220</f>
        <v>LAVATÓRIO DE LOUÇA BRANCA SEM COLUNA, TAMANHO PEQUENO, INCLUSIVE ACESSÓRIOS DE FIXAÇÃO, VÁLVULA DE ESCOAMENTO DE METAL COM ACABAMENTO CROMADO, SIFÃO DE METAL TIPO COPO COM ACABAMENTO CROMADO, FORNECIMENTO, INSTALAÇÃO E REJUNTAMENTO, EXCLUSIVE TORNEIRA E ENGATE FLEXÍVEL</v>
      </c>
      <c r="E225" s="89" t="str">
        <f>'MM CALC'!E220</f>
        <v>u</v>
      </c>
      <c r="F225" s="78">
        <f>'MM CALC'!F220</f>
        <v>17</v>
      </c>
      <c r="G225" s="79"/>
      <c r="H225" s="79"/>
      <c r="I225" s="79"/>
      <c r="J225" s="281"/>
    </row>
    <row r="226" spans="1:10" ht="22.5" x14ac:dyDescent="0.2">
      <c r="A226" s="77" t="str">
        <f>'MM CALC'!A221</f>
        <v>14.13</v>
      </c>
      <c r="B226" s="77" t="str">
        <f>'MM CALC'!B221</f>
        <v>SEINFRA</v>
      </c>
      <c r="C226" s="77" t="str">
        <f>'MM CALC'!C221</f>
        <v>ED-48189</v>
      </c>
      <c r="D226" s="85" t="str">
        <f>'MM CALC'!D221</f>
        <v>SABONETEIRA PLASTICA TIPO DISPENSER PARA SABONETE LIQUIDO COM RESERVATORIO 1500 ML</v>
      </c>
      <c r="E226" s="89" t="str">
        <f>'MM CALC'!E221</f>
        <v>u</v>
      </c>
      <c r="F226" s="78">
        <f>'MM CALC'!F221</f>
        <v>27</v>
      </c>
      <c r="G226" s="79"/>
      <c r="H226" s="79"/>
      <c r="I226" s="79"/>
      <c r="J226" s="281"/>
    </row>
    <row r="227" spans="1:10" ht="56.25" x14ac:dyDescent="0.2">
      <c r="A227" s="77" t="str">
        <f>'MM CALC'!A222</f>
        <v>14.14</v>
      </c>
      <c r="B227" s="77" t="str">
        <f>'MM CALC'!B222</f>
        <v>SEINFRA</v>
      </c>
      <c r="C227" s="77" t="str">
        <f>'MM CALC'!C222</f>
        <v>ED-50278</v>
      </c>
      <c r="D227" s="85" t="str">
        <f>'MM CALC'!D222</f>
        <v>CUBA EM AÇO INOXIDÁVEL DE EMBUTIR, AISI 304, APLICAÇÃO PARA PIA (560X330X115MM), NÚMERO 2, ASSENTAMENTO EM BANCADA, INCLUSIVE VÁLVULA DE ESCOAMENTO DE METAL COM ACABAMENTO CROMADO, SIFÃO DE METAL TIPO COPO COM ACABAMENTO CROMADO, FORNECIMENTO E INSTALAÇÃO</v>
      </c>
      <c r="E227" s="89" t="str">
        <f>'MM CALC'!E222</f>
        <v>u</v>
      </c>
      <c r="F227" s="78">
        <f>'MM CALC'!F222</f>
        <v>11</v>
      </c>
      <c r="G227" s="79"/>
      <c r="H227" s="79"/>
      <c r="I227" s="79"/>
      <c r="J227" s="281"/>
    </row>
    <row r="228" spans="1:10" ht="33.75" x14ac:dyDescent="0.2">
      <c r="A228" s="77" t="str">
        <f>'MM CALC'!A223</f>
        <v>14.15</v>
      </c>
      <c r="B228" s="77" t="str">
        <f>'MM CALC'!B223</f>
        <v>SEINFRA</v>
      </c>
      <c r="C228" s="77" t="str">
        <f>'MM CALC'!C223</f>
        <v>ED-50330</v>
      </c>
      <c r="D228" s="85" t="str">
        <f>'MM CALC'!D223</f>
        <v>TORNEIRA METÁLICA PARA LAVATÓRIO, ACABAMENTO CROMADO, COM AREJADOR, APLICAÇÃO DE MESA, INCLUSIVE ENGATE FLEXÍVEL METÁLICO, FORNECIMENTO E INSTALAÇÃO</v>
      </c>
      <c r="E228" s="89" t="str">
        <f>'MM CALC'!E223</f>
        <v>u</v>
      </c>
      <c r="F228" s="78">
        <f>'MM CALC'!F223</f>
        <v>15</v>
      </c>
      <c r="G228" s="79"/>
      <c r="H228" s="79"/>
      <c r="I228" s="79"/>
      <c r="J228" s="281"/>
    </row>
    <row r="229" spans="1:10" ht="33.75" x14ac:dyDescent="0.2">
      <c r="A229" s="77" t="str">
        <f>'MM CALC'!A224</f>
        <v>14.16</v>
      </c>
      <c r="B229" s="77" t="str">
        <f>'MM CALC'!B224</f>
        <v>SEINFRA</v>
      </c>
      <c r="C229" s="77" t="str">
        <f>'MM CALC'!C224</f>
        <v xml:space="preserve"> ED-50323 </v>
      </c>
      <c r="D229" s="85" t="str">
        <f>'MM CALC'!D224</f>
        <v>TORNEIRA METÁLICA PARA IRRIGAÇÃO/JARDIM, ACABAMENTO CROMADO, APLICAÇÃO DE PAREDE, INCLUSIVE FORNECIMENTO E INSTALAÇÃO</v>
      </c>
      <c r="E229" s="89" t="str">
        <f>'MM CALC'!E224</f>
        <v>u</v>
      </c>
      <c r="F229" s="78">
        <f>'MM CALC'!F224</f>
        <v>4</v>
      </c>
      <c r="G229" s="79"/>
      <c r="H229" s="79"/>
      <c r="I229" s="79"/>
      <c r="J229" s="281"/>
    </row>
    <row r="230" spans="1:10" ht="33.75" x14ac:dyDescent="0.2">
      <c r="A230" s="77" t="str">
        <f>'MM CALC'!A225</f>
        <v>14.17</v>
      </c>
      <c r="B230" s="77" t="str">
        <f>'MM CALC'!B225</f>
        <v>SEINFRA</v>
      </c>
      <c r="C230" s="77" t="str">
        <f>'MM CALC'!C225</f>
        <v>ED-50326</v>
      </c>
      <c r="D230" s="85" t="str">
        <f>'MM CALC'!D225</f>
        <v>TORNEIRA METÁLICA PARA PIA, ACABAMENTO CROMADO, COM AREJADOR, APLICAÇÃO DE PAREDE, INCLUSIVE FORNECIMENTO E INSTALAÇÃO</v>
      </c>
      <c r="E230" s="89" t="str">
        <f>'MM CALC'!E225</f>
        <v>u</v>
      </c>
      <c r="F230" s="78">
        <f>'MM CALC'!F225</f>
        <v>9</v>
      </c>
      <c r="G230" s="79"/>
      <c r="H230" s="79"/>
      <c r="I230" s="79"/>
      <c r="J230" s="281"/>
    </row>
    <row r="231" spans="1:10" ht="33.75" x14ac:dyDescent="0.2">
      <c r="A231" s="77" t="str">
        <f>'MM CALC'!A226</f>
        <v>14.18</v>
      </c>
      <c r="B231" s="77" t="str">
        <f>'MM CALC'!B226</f>
        <v>SEINFRA</v>
      </c>
      <c r="C231" s="77" t="str">
        <f>'MM CALC'!C226</f>
        <v>ED-50331</v>
      </c>
      <c r="D231" s="85" t="str">
        <f>'MM CALC'!D226</f>
        <v>TORNEIRA METÁLICA PARA TANQUE, ACABAMENTO CROMADO, INCLUSIVE ENGATE FLEXÍVEL METÁLICO, FORNECIMENTO E INSTALAÇÃO</v>
      </c>
      <c r="E231" s="89" t="str">
        <f>'MM CALC'!E226</f>
        <v>u</v>
      </c>
      <c r="F231" s="78">
        <f>'MM CALC'!F226</f>
        <v>3</v>
      </c>
      <c r="G231" s="79"/>
      <c r="H231" s="79"/>
      <c r="I231" s="79"/>
      <c r="J231" s="281"/>
    </row>
    <row r="232" spans="1:10" ht="45" x14ac:dyDescent="0.2">
      <c r="A232" s="77" t="str">
        <f>'MM CALC'!A227</f>
        <v>14.19</v>
      </c>
      <c r="B232" s="77" t="str">
        <f>'MM CALC'!B227</f>
        <v>SEINFRA</v>
      </c>
      <c r="C232" s="77" t="str">
        <f>'MM CALC'!C227</f>
        <v>ED-50289</v>
      </c>
      <c r="D232" s="85" t="str">
        <f>'MM CALC'!D227</f>
        <v>TANQUE DE LOUÇA BRANCA COM COLUNA, CAPACIDADE 22 LITROS, INCLUSIVE ACESSÓRIOS DE FIXAÇÃO, FORNECIMENTO, INSTALAÇÃO E REJUNTAMENTO, EXCLUSIVE TORNEIRA, VÁLVULA DE ESCOAMENTO E SIFÃO</v>
      </c>
      <c r="E232" s="89" t="str">
        <f>'MM CALC'!E227</f>
        <v>u</v>
      </c>
      <c r="F232" s="78">
        <f>'MM CALC'!F227</f>
        <v>3</v>
      </c>
      <c r="G232" s="79"/>
      <c r="H232" s="79"/>
      <c r="I232" s="79"/>
      <c r="J232" s="281"/>
    </row>
    <row r="233" spans="1:10" x14ac:dyDescent="0.2">
      <c r="A233" s="77" t="str">
        <f>'MM CALC'!A228</f>
        <v>14.20</v>
      </c>
      <c r="B233" s="77" t="str">
        <f>'MM CALC'!B228</f>
        <v>SEINFRA</v>
      </c>
      <c r="C233" s="77" t="str">
        <f>'MM CALC'!C228</f>
        <v>ED-48169</v>
      </c>
      <c r="D233" s="85" t="str">
        <f>'MM CALC'!D228</f>
        <v>BEBEDOURO GEMINADO MG-F 80 INOX</v>
      </c>
      <c r="E233" s="89" t="str">
        <f>'MM CALC'!E228</f>
        <v>u</v>
      </c>
      <c r="F233" s="78">
        <f>'MM CALC'!F228</f>
        <v>1</v>
      </c>
      <c r="G233" s="79"/>
      <c r="H233" s="79"/>
      <c r="I233" s="79"/>
      <c r="J233" s="281"/>
    </row>
    <row r="234" spans="1:10" ht="45" x14ac:dyDescent="0.2">
      <c r="A234" s="77" t="str">
        <f>'MM CALC'!A229</f>
        <v>14.21</v>
      </c>
      <c r="B234" s="77" t="str">
        <f>'MM CALC'!B229</f>
        <v>SEINFRA</v>
      </c>
      <c r="C234" s="77" t="str">
        <f>'MM CALC'!C229</f>
        <v>ED-50297</v>
      </c>
      <c r="D234" s="85" t="str">
        <f>'MM CALC'!D229</f>
        <v>BACIA SANITÁRIA (VASO) DE LOUÇA COM CAIXA ACOPLADA, COR BRANCA, INCLUSIVE ACESSÓRIOS DE FIXAÇÃO/VEDAÇÃO, ENGATE FLEXÍVEL METÁLICO, FORNECIMENTO, INSTALAÇÃO E REJUNTAMENTO</v>
      </c>
      <c r="E234" s="89" t="str">
        <f>'MM CALC'!E229</f>
        <v>u</v>
      </c>
      <c r="F234" s="78">
        <f>'MM CALC'!F229</f>
        <v>2</v>
      </c>
      <c r="G234" s="79"/>
      <c r="H234" s="79"/>
      <c r="I234" s="79"/>
      <c r="J234" s="281"/>
    </row>
    <row r="235" spans="1:10" x14ac:dyDescent="0.2">
      <c r="A235" s="77" t="str">
        <f>'MM CALC'!A230</f>
        <v>14.22</v>
      </c>
      <c r="B235" s="77" t="str">
        <f>'MM CALC'!B230</f>
        <v>SEINFRA</v>
      </c>
      <c r="C235" s="77" t="str">
        <f>'MM CALC'!C230</f>
        <v>ED-51151</v>
      </c>
      <c r="D235" s="85" t="str">
        <f>'MM CALC'!D230</f>
        <v>ESPELHO COM MOLDURA EM ALUMÍNIO PARA PNE (60 X 90)CM</v>
      </c>
      <c r="E235" s="89" t="str">
        <f>'MM CALC'!E230</f>
        <v>u</v>
      </c>
      <c r="F235" s="78">
        <f>'MM CALC'!F230</f>
        <v>2</v>
      </c>
      <c r="G235" s="79"/>
      <c r="H235" s="79"/>
      <c r="I235" s="79"/>
      <c r="J235" s="281"/>
    </row>
    <row r="236" spans="1:10" ht="22.5" x14ac:dyDescent="0.2">
      <c r="A236" s="77" t="str">
        <f>'MM CALC'!A231</f>
        <v>14.23</v>
      </c>
      <c r="B236" s="77" t="str">
        <f>'MM CALC'!B231</f>
        <v>SEINFRA</v>
      </c>
      <c r="C236" s="77" t="str">
        <f>'MM CALC'!C231</f>
        <v>ED-51152</v>
      </c>
      <c r="D236" s="85" t="str">
        <f>'MM CALC'!D231</f>
        <v>ESPELHO (40X60CM) ESP.4MM INCLUSIVE FIXAÇÃO COM PARAFUSO FINESSON - FORNECIMENTO E INSTALAÇÃO</v>
      </c>
      <c r="E236" s="89" t="str">
        <f>'MM CALC'!E231</f>
        <v>u</v>
      </c>
      <c r="F236" s="78">
        <f>'MM CALC'!F231</f>
        <v>3</v>
      </c>
      <c r="G236" s="79"/>
      <c r="H236" s="79"/>
      <c r="I236" s="79"/>
      <c r="J236" s="281"/>
    </row>
    <row r="237" spans="1:10" ht="22.5" x14ac:dyDescent="0.2">
      <c r="A237" s="77" t="str">
        <f>'MM CALC'!A232</f>
        <v>14.24</v>
      </c>
      <c r="B237" s="77" t="str">
        <f>'MM CALC'!B232</f>
        <v>COMPOSIÇÃO</v>
      </c>
      <c r="C237" s="338">
        <f>'MM CALC'!C232</f>
        <v>4</v>
      </c>
      <c r="D237" s="85" t="str">
        <f>'MM CALC'!D232</f>
        <v>CHUVEIRO ELÉTRICO ACESSÍVEL 220V, POTÊNCIA 6500W, FORNECIMENTO E INSTALAÇÃO</v>
      </c>
      <c r="E237" s="89" t="str">
        <f>'MM CALC'!E232</f>
        <v>u</v>
      </c>
      <c r="F237" s="78">
        <f>'MM CALC'!F232</f>
        <v>2</v>
      </c>
      <c r="G237" s="79"/>
      <c r="H237" s="79"/>
      <c r="I237" s="79"/>
      <c r="J237" s="281"/>
    </row>
    <row r="238" spans="1:10" x14ac:dyDescent="0.2">
      <c r="A238" s="98">
        <f>'MM CALC'!A233</f>
        <v>15</v>
      </c>
      <c r="B238" s="98"/>
      <c r="C238" s="98"/>
      <c r="D238" s="100" t="str">
        <f>'MM CALC'!D233</f>
        <v>PCIP</v>
      </c>
      <c r="E238" s="182"/>
      <c r="F238" s="183"/>
      <c r="G238" s="181"/>
      <c r="H238" s="108"/>
      <c r="I238" s="108"/>
      <c r="J238" s="243"/>
    </row>
    <row r="239" spans="1:10" ht="22.5" x14ac:dyDescent="0.2">
      <c r="A239" s="77" t="str">
        <f>'MM CALC'!A234</f>
        <v>15.1</v>
      </c>
      <c r="B239" s="77" t="str">
        <f>'MM CALC'!B234</f>
        <v>SEINFRA</v>
      </c>
      <c r="C239" s="77" t="str">
        <f>'MM CALC'!C234</f>
        <v>ED-50193</v>
      </c>
      <c r="D239" s="85" t="str">
        <f>'MM CALC'!D234</f>
        <v xml:space="preserve">EXTINTOR DE INCÊNDIO TIPO PÓ QUIMICO 2-A:20-B:C, CAPACIDADE DE 6 Kg </v>
      </c>
      <c r="E239" s="89" t="str">
        <f>'MM CALC'!E234</f>
        <v>u</v>
      </c>
      <c r="F239" s="78">
        <f>'MM CALC'!F234</f>
        <v>3</v>
      </c>
      <c r="G239" s="79"/>
      <c r="H239" s="79"/>
      <c r="I239" s="79"/>
      <c r="J239" s="281"/>
    </row>
    <row r="240" spans="1:10" ht="22.5" x14ac:dyDescent="0.2">
      <c r="A240" s="77" t="str">
        <f>'MM CALC'!A235</f>
        <v>15.2</v>
      </c>
      <c r="B240" s="77" t="str">
        <f>'MM CALC'!B235</f>
        <v>SEINFRA</v>
      </c>
      <c r="C240" s="77" t="str">
        <f>'MM CALC'!C235</f>
        <v>ED-26989</v>
      </c>
      <c r="D240" s="85" t="str">
        <f>'MM CALC'!D235</f>
        <v>LUMINÁRIA DE EMERGÊNCIA DE BLOCOS AUTONÔMOS DE LED, COM AUTONOMIA DE 2H</v>
      </c>
      <c r="E240" s="89" t="str">
        <f>'MM CALC'!E235</f>
        <v>u</v>
      </c>
      <c r="F240" s="78">
        <f>'MM CALC'!F235</f>
        <v>38</v>
      </c>
      <c r="G240" s="79"/>
      <c r="H240" s="79"/>
      <c r="I240" s="79"/>
      <c r="J240" s="281"/>
    </row>
    <row r="241" spans="1:10" ht="22.5" x14ac:dyDescent="0.2">
      <c r="A241" s="77" t="str">
        <f>'MM CALC'!A236</f>
        <v>15.3</v>
      </c>
      <c r="B241" s="77" t="str">
        <f>'MM CALC'!B236</f>
        <v>SEINFRA</v>
      </c>
      <c r="C241" s="77" t="str">
        <f>'MM CALC'!C236</f>
        <v>ED-50194</v>
      </c>
      <c r="D241" s="85" t="str">
        <f>'MM CALC'!D236</f>
        <v>MARCAÇÃO DE PISO PARA LOCALIZAÇÃO DE EXTINTOR, DIMENSÕES 100X100CM</v>
      </c>
      <c r="E241" s="89" t="str">
        <f>'MM CALC'!E236</f>
        <v>u</v>
      </c>
      <c r="F241" s="78">
        <f>'MM CALC'!F236</f>
        <v>3</v>
      </c>
      <c r="G241" s="79"/>
      <c r="H241" s="79"/>
      <c r="I241" s="79"/>
      <c r="J241" s="281"/>
    </row>
    <row r="242" spans="1:10" x14ac:dyDescent="0.2">
      <c r="A242" s="77" t="str">
        <f>'MM CALC'!A237</f>
        <v>15.4</v>
      </c>
      <c r="B242" s="77" t="str">
        <f>'MM CALC'!B237</f>
        <v>SEINFRA</v>
      </c>
      <c r="C242" s="77" t="str">
        <f>'MM CALC'!C237</f>
        <v>ED-50199</v>
      </c>
      <c r="D242" s="85" t="str">
        <f>'MM CALC'!D237</f>
        <v>PLACA FOTOLUMINESCENTE "E5"</v>
      </c>
      <c r="E242" s="89" t="str">
        <f>'MM CALC'!E237</f>
        <v>u</v>
      </c>
      <c r="F242" s="78">
        <f>'MM CALC'!F237</f>
        <v>3</v>
      </c>
      <c r="G242" s="79"/>
      <c r="H242" s="79"/>
      <c r="I242" s="79"/>
      <c r="J242" s="281"/>
    </row>
    <row r="243" spans="1:10" x14ac:dyDescent="0.2">
      <c r="A243" s="77" t="str">
        <f>'MM CALC'!A238</f>
        <v>15.5</v>
      </c>
      <c r="B243" s="77" t="str">
        <f>'MM CALC'!B238</f>
        <v>SEINFRA</v>
      </c>
      <c r="C243" s="77" t="str">
        <f>'MM CALC'!C238</f>
        <v>ED-50205</v>
      </c>
      <c r="D243" s="85" t="str">
        <f>'MM CALC'!D238</f>
        <v>PLACA FOTOLUMINESCENTE "S12"OU"S3"(SAÍDA)</v>
      </c>
      <c r="E243" s="89" t="str">
        <f>'MM CALC'!E238</f>
        <v>u</v>
      </c>
      <c r="F243" s="78">
        <f>'MM CALC'!F238</f>
        <v>27</v>
      </c>
      <c r="G243" s="79"/>
      <c r="H243" s="79"/>
      <c r="I243" s="79"/>
      <c r="J243" s="281"/>
    </row>
    <row r="244" spans="1:10" x14ac:dyDescent="0.2">
      <c r="A244" s="77" t="str">
        <f>'MM CALC'!A239</f>
        <v>15.6</v>
      </c>
      <c r="B244" s="77" t="str">
        <f>'MM CALC'!B239</f>
        <v>SEINFRA</v>
      </c>
      <c r="C244" s="77" t="str">
        <f>'MM CALC'!C239</f>
        <v>ED-50201</v>
      </c>
      <c r="D244" s="85" t="str">
        <f>'MM CALC'!D239</f>
        <v>PLACA FOTOLUMINESCENTE "S1" OU "S2"-  (SAÍDA - DIREITA)</v>
      </c>
      <c r="E244" s="89" t="str">
        <f>'MM CALC'!E239</f>
        <v>u</v>
      </c>
      <c r="F244" s="78">
        <f>'MM CALC'!F239</f>
        <v>6</v>
      </c>
      <c r="G244" s="79"/>
      <c r="H244" s="79"/>
      <c r="I244" s="79"/>
      <c r="J244" s="281"/>
    </row>
    <row r="245" spans="1:10" x14ac:dyDescent="0.2">
      <c r="A245" s="77" t="str">
        <f>'MM CALC'!A240</f>
        <v>15.7</v>
      </c>
      <c r="B245" s="77" t="str">
        <f>'MM CALC'!B240</f>
        <v>SEINFRA</v>
      </c>
      <c r="C245" s="77" t="str">
        <f>'MM CALC'!C240</f>
        <v>ED-50180</v>
      </c>
      <c r="D245" s="85" t="str">
        <f>'MM CALC'!D240</f>
        <v>ACIONADOR MANUAL DE ALARME DE INCÊNDIO</v>
      </c>
      <c r="E245" s="89" t="str">
        <f>'MM CALC'!E240</f>
        <v>u</v>
      </c>
      <c r="F245" s="78">
        <f>'MM CALC'!F240</f>
        <v>1</v>
      </c>
      <c r="G245" s="79"/>
      <c r="H245" s="79"/>
      <c r="I245" s="79"/>
      <c r="J245" s="281"/>
    </row>
    <row r="246" spans="1:10" x14ac:dyDescent="0.2">
      <c r="A246" s="98">
        <f>'MM CALC'!A241</f>
        <v>16</v>
      </c>
      <c r="B246" s="98"/>
      <c r="C246" s="98"/>
      <c r="D246" s="100" t="str">
        <f>'MM CALC'!D241</f>
        <v>REDE DE AR COMPRIMIDO</v>
      </c>
      <c r="E246" s="182"/>
      <c r="F246" s="183"/>
      <c r="G246" s="181"/>
      <c r="H246" s="108"/>
      <c r="I246" s="108"/>
      <c r="J246" s="243"/>
    </row>
    <row r="247" spans="1:10" ht="33.75" x14ac:dyDescent="0.2">
      <c r="A247" s="77" t="str">
        <f>'MM CALC'!A242</f>
        <v>16.1</v>
      </c>
      <c r="B247" s="77" t="str">
        <f>'MM CALC'!B242</f>
        <v>SETOP</v>
      </c>
      <c r="C247" s="77" t="str">
        <f>'MM CALC'!C242</f>
        <v xml:space="preserve"> ED-50087 </v>
      </c>
      <c r="D247" s="85" t="str">
        <f>'MM CALC'!D242</f>
        <v>FORNECIMENTO E ASSENTAMENTO DE TUBO DE COBRE CLASSE "A" SEM COSTURA SOLDÁVEL, INCLUSIVE CONEXÕES E SUPORTES, D = 1/2"</v>
      </c>
      <c r="E247" s="89" t="str">
        <f>'MM CALC'!E242</f>
        <v>m</v>
      </c>
      <c r="F247" s="78">
        <f>'MM CALC'!F242</f>
        <v>47</v>
      </c>
      <c r="G247" s="79"/>
      <c r="H247" s="79"/>
      <c r="I247" s="79"/>
      <c r="J247" s="281"/>
    </row>
    <row r="248" spans="1:10" x14ac:dyDescent="0.2">
      <c r="A248" s="77" t="str">
        <f>'MM CALC'!A243</f>
        <v>16.2</v>
      </c>
      <c r="B248" s="77" t="str">
        <f>'MM CALC'!B243</f>
        <v>SETOP</v>
      </c>
      <c r="C248" s="77" t="str">
        <f>'MM CALC'!C243</f>
        <v xml:space="preserve"> ED-48274 </v>
      </c>
      <c r="D248" s="85" t="str">
        <f>'MM CALC'!D243</f>
        <v>VÁLVULA DE ESFERA EM LATÃO, DIÂMETRO DE 1/2" NPT</v>
      </c>
      <c r="E248" s="89" t="str">
        <f>'MM CALC'!E243</f>
        <v>u</v>
      </c>
      <c r="F248" s="78">
        <f>'MM CALC'!F243</f>
        <v>1</v>
      </c>
      <c r="G248" s="79"/>
      <c r="H248" s="79"/>
      <c r="I248" s="79"/>
      <c r="J248" s="281"/>
    </row>
    <row r="249" spans="1:10" x14ac:dyDescent="0.2">
      <c r="A249" s="77" t="str">
        <f>'MM CALC'!A244</f>
        <v>16.3</v>
      </c>
      <c r="B249" s="77" t="str">
        <f>'MM CALC'!B244</f>
        <v>SETOP</v>
      </c>
      <c r="C249" s="77" t="str">
        <f>'MM CALC'!C244</f>
        <v>ED-48251</v>
      </c>
      <c r="D249" s="85" t="str">
        <f>'MM CALC'!D244</f>
        <v>COMPRESSOR SL/100 - 120PSI -8,3 BAR 100 LIBRAS</v>
      </c>
      <c r="E249" s="89" t="str">
        <f>'MM CALC'!E244</f>
        <v>u</v>
      </c>
      <c r="F249" s="78">
        <f>'MM CALC'!F244</f>
        <v>1</v>
      </c>
      <c r="G249" s="79"/>
      <c r="H249" s="79"/>
      <c r="I249" s="79"/>
      <c r="J249" s="281"/>
    </row>
    <row r="250" spans="1:10" x14ac:dyDescent="0.2">
      <c r="A250" s="98">
        <f>'MM CALC'!A245</f>
        <v>17</v>
      </c>
      <c r="B250" s="98"/>
      <c r="C250" s="98"/>
      <c r="D250" s="100" t="str">
        <f>'MM CALC'!D245</f>
        <v>CLIMATIZAÇÃO</v>
      </c>
      <c r="E250" s="182"/>
      <c r="F250" s="183"/>
      <c r="G250" s="181"/>
      <c r="H250" s="108"/>
      <c r="I250" s="108"/>
      <c r="J250" s="243"/>
    </row>
    <row r="251" spans="1:10" ht="33.75" x14ac:dyDescent="0.2">
      <c r="A251" s="77" t="str">
        <f>'MM CALC'!A246</f>
        <v>17.1</v>
      </c>
      <c r="B251" s="77" t="str">
        <f>'MM CALC'!B246</f>
        <v>SINAPI</v>
      </c>
      <c r="C251" s="77">
        <f>'MM CALC'!C246</f>
        <v>39664</v>
      </c>
      <c r="D251" s="85" t="str">
        <f>'MM CALC'!D246</f>
        <v>TUBO DE COBRE FLEXIVEL, D = 3/8 ", E = 0,79 MM, PARA AR-CONDICIONADO/ INSTALACOES GAS RESIDENCIAIS E COMERCIAIS</v>
      </c>
      <c r="E251" s="89" t="str">
        <f>'MM CALC'!E246</f>
        <v>m</v>
      </c>
      <c r="F251" s="78">
        <f>'MM CALC'!F246</f>
        <v>66</v>
      </c>
      <c r="G251" s="79"/>
      <c r="H251" s="79"/>
      <c r="I251" s="79"/>
      <c r="J251" s="281"/>
    </row>
    <row r="252" spans="1:10" ht="22.5" x14ac:dyDescent="0.2">
      <c r="A252" s="77" t="str">
        <f>'MM CALC'!A247</f>
        <v>17.2</v>
      </c>
      <c r="B252" s="77" t="str">
        <f>'MM CALC'!B247</f>
        <v>SBC</v>
      </c>
      <c r="C252" s="77">
        <f>'MM CALC'!C247</f>
        <v>203047</v>
      </c>
      <c r="D252" s="85" t="str">
        <f>'MM CALC'!D247</f>
        <v xml:space="preserve"> CAIXA DE PASSAGEM PARA SPLIT 35x13x7cm DRENO INFERIOR DE PLASTICO</v>
      </c>
      <c r="E252" s="89" t="str">
        <f>'MM CALC'!E247</f>
        <v>u</v>
      </c>
      <c r="F252" s="78">
        <f>'MM CALC'!F247</f>
        <v>11</v>
      </c>
      <c r="G252" s="79"/>
      <c r="H252" s="79"/>
      <c r="I252" s="79"/>
      <c r="J252" s="281"/>
    </row>
    <row r="253" spans="1:10" ht="22.5" x14ac:dyDescent="0.2">
      <c r="A253" s="77" t="str">
        <f>'MM CALC'!A248</f>
        <v>17.3</v>
      </c>
      <c r="B253" s="77" t="str">
        <f>'MM CALC'!B248</f>
        <v>SETOP</v>
      </c>
      <c r="C253" s="77" t="str">
        <f>'MM CALC'!C248</f>
        <v xml:space="preserve"> ED-50079 </v>
      </c>
      <c r="D253" s="85" t="str">
        <f>'MM CALC'!D248</f>
        <v>FORNECIMENTO E ASSENTAMENTO DE TUBO PVC RÍGIDO ROSCÁVEL, ÁGUA FRIA, DN 3/4" (25 MM), INCLUSIVE CONEXÕES</v>
      </c>
      <c r="E253" s="89" t="str">
        <f>'MM CALC'!E248</f>
        <v>m</v>
      </c>
      <c r="F253" s="78">
        <f>'MM CALC'!F248</f>
        <v>33</v>
      </c>
      <c r="G253" s="79"/>
      <c r="H253" s="79"/>
      <c r="I253" s="79"/>
      <c r="J253" s="281"/>
    </row>
    <row r="254" spans="1:10" x14ac:dyDescent="0.2">
      <c r="A254" s="77" t="str">
        <f>'MM CALC'!A249</f>
        <v>17.4</v>
      </c>
      <c r="B254" s="77" t="str">
        <f>'MM CALC'!B249</f>
        <v>SBC</v>
      </c>
      <c r="C254" s="77" t="str">
        <f>'MM CALC'!C249</f>
        <v xml:space="preserve"> 070233 </v>
      </c>
      <c r="D254" s="85" t="str">
        <f>'MM CALC'!D249</f>
        <v>VENTOKIT 80 BIVOLT</v>
      </c>
      <c r="E254" s="89" t="str">
        <f>'MM CALC'!E249</f>
        <v>u</v>
      </c>
      <c r="F254" s="78">
        <f>'MM CALC'!F249</f>
        <v>1</v>
      </c>
      <c r="G254" s="79"/>
      <c r="H254" s="79"/>
      <c r="I254" s="79"/>
      <c r="J254" s="281"/>
    </row>
    <row r="255" spans="1:10" x14ac:dyDescent="0.2">
      <c r="A255" s="77" t="str">
        <f>'MM CALC'!A250</f>
        <v>17.5</v>
      </c>
      <c r="B255" s="77" t="str">
        <f>'MM CALC'!B250</f>
        <v>SBC</v>
      </c>
      <c r="C255" s="77" t="str">
        <f>'MM CALC'!C250</f>
        <v xml:space="preserve"> 070473 </v>
      </c>
      <c r="D255" s="85" t="str">
        <f>'MM CALC'!D250</f>
        <v>DUTO ALUMINIZADO FLEXIVEL 100mm 4""</v>
      </c>
      <c r="E255" s="89" t="str">
        <f>'MM CALC'!E250</f>
        <v>m</v>
      </c>
      <c r="F255" s="78">
        <f>'MM CALC'!F250</f>
        <v>8</v>
      </c>
      <c r="G255" s="79"/>
      <c r="H255" s="79"/>
      <c r="I255" s="79"/>
      <c r="J255" s="281"/>
    </row>
    <row r="256" spans="1:10" ht="22.5" x14ac:dyDescent="0.2">
      <c r="A256" s="77" t="str">
        <f>'MM CALC'!A251</f>
        <v>17.6</v>
      </c>
      <c r="B256" s="77" t="str">
        <f>'MM CALC'!B251</f>
        <v>SINAPI</v>
      </c>
      <c r="C256" s="77">
        <f>'MM CALC'!C251</f>
        <v>37459</v>
      </c>
      <c r="D256" s="85" t="str">
        <f>'MM CALC'!D251</f>
        <v xml:space="preserve"> MANGUEIRA CRISTAL, LISA, PVC TRANSPARENTE, 3/4" X 2 MM DRENO AR CONDICIONADO</v>
      </c>
      <c r="E256" s="89" t="str">
        <f>'MM CALC'!E251</f>
        <v>m</v>
      </c>
      <c r="F256" s="78">
        <f>'MM CALC'!F251</f>
        <v>11</v>
      </c>
      <c r="G256" s="79"/>
      <c r="H256" s="79"/>
      <c r="I256" s="79"/>
      <c r="J256" s="281"/>
    </row>
    <row r="257" spans="1:10" x14ac:dyDescent="0.2">
      <c r="A257" s="98">
        <f>'MM CALC'!A252</f>
        <v>18</v>
      </c>
      <c r="B257" s="98"/>
      <c r="C257" s="98"/>
      <c r="D257" s="100" t="str">
        <f>'MM CALC'!D252</f>
        <v>COMUNICAÇÃO VISUAL</v>
      </c>
      <c r="E257" s="182"/>
      <c r="F257" s="183"/>
      <c r="G257" s="108"/>
      <c r="H257" s="108"/>
      <c r="I257" s="108"/>
      <c r="J257" s="409"/>
    </row>
    <row r="258" spans="1:10" ht="22.5" x14ac:dyDescent="0.2">
      <c r="A258" s="77" t="str">
        <f>'MM CALC'!A253</f>
        <v>18.1</v>
      </c>
      <c r="B258" s="77" t="str">
        <f>'MM CALC'!B253</f>
        <v>ORSE</v>
      </c>
      <c r="C258" s="77" t="str">
        <f>'MM CALC'!C253</f>
        <v>07721/ORSE</v>
      </c>
      <c r="D258" s="85" t="str">
        <f>'MM CALC'!D253</f>
        <v xml:space="preserve"> PLACA DE IDENTIFICAÇÃO EM AÇO ESCOVADO, 21X11CM - FORNECIMENTO E INSTALAÇÃO</v>
      </c>
      <c r="E258" s="89" t="str">
        <f>'MM CALC'!E253</f>
        <v>UN</v>
      </c>
      <c r="F258" s="78">
        <f>'MM CALC'!F253</f>
        <v>32</v>
      </c>
      <c r="G258" s="79"/>
      <c r="H258" s="79"/>
      <c r="I258" s="79"/>
      <c r="J258" s="281"/>
    </row>
    <row r="259" spans="1:10" ht="22.5" x14ac:dyDescent="0.2">
      <c r="A259" s="77" t="str">
        <f>'MM CALC'!A254</f>
        <v>18.2</v>
      </c>
      <c r="B259" s="77" t="str">
        <f>'MM CALC'!B254</f>
        <v>COTAÇÃO</v>
      </c>
      <c r="C259" s="338">
        <f>'MM CALC'!C254</f>
        <v>5</v>
      </c>
      <c r="D259" s="85" t="str">
        <f>'MM CALC'!D254</f>
        <v>LETRA CAIXA ACM CONFORME PROJETO (ORÇAMENTO DE ACORDO COM O NOME DA UBS)</v>
      </c>
      <c r="E259" s="89" t="str">
        <f>'MM CALC'!E254</f>
        <v>UN</v>
      </c>
      <c r="F259" s="78">
        <f>'MM CALC'!F254</f>
        <v>1</v>
      </c>
      <c r="G259" s="79"/>
      <c r="H259" s="79"/>
      <c r="I259" s="79"/>
      <c r="J259" s="281"/>
    </row>
    <row r="260" spans="1:10" x14ac:dyDescent="0.2">
      <c r="A260" s="98">
        <f>'MM CALC'!A255</f>
        <v>19</v>
      </c>
      <c r="B260" s="98"/>
      <c r="C260" s="98"/>
      <c r="D260" s="100" t="str">
        <f>'MM CALC'!D255</f>
        <v>CFTV</v>
      </c>
      <c r="E260" s="182"/>
      <c r="F260" s="183"/>
      <c r="G260" s="108"/>
      <c r="H260" s="108"/>
      <c r="I260" s="108"/>
      <c r="J260" s="409"/>
    </row>
    <row r="261" spans="1:10" ht="22.5" x14ac:dyDescent="0.2">
      <c r="A261" s="77" t="str">
        <f>'MM CALC'!A256</f>
        <v>19.1</v>
      </c>
      <c r="B261" s="77" t="str">
        <f>'MM CALC'!B256</f>
        <v>SETOP</v>
      </c>
      <c r="C261" s="77" t="str">
        <f>'MM CALC'!C256</f>
        <v xml:space="preserve"> ED-49318 </v>
      </c>
      <c r="D261" s="85" t="str">
        <f>'MM CALC'!D256</f>
        <v>ELETRODUTO DE AÇO GALVANIZADO LEVE, INCLUSIVE CONEXÕES, SUPORTES E FIXAÇÃO DN 25 (1")</v>
      </c>
      <c r="E261" s="89" t="str">
        <f>'MM CALC'!E256</f>
        <v>M</v>
      </c>
      <c r="F261" s="78">
        <f>'MM CALC'!F256</f>
        <v>13</v>
      </c>
      <c r="G261" s="79"/>
      <c r="H261" s="79"/>
      <c r="I261" s="79"/>
      <c r="J261" s="418"/>
    </row>
    <row r="262" spans="1:10" ht="22.5" x14ac:dyDescent="0.2">
      <c r="A262" s="77" t="str">
        <f>'MM CALC'!A257</f>
        <v>19.2</v>
      </c>
      <c r="B262" s="77" t="str">
        <f>'MM CALC'!B257</f>
        <v>SETOP</v>
      </c>
      <c r="C262" s="77" t="str">
        <f>'MM CALC'!C257</f>
        <v xml:space="preserve"> ED-49071 </v>
      </c>
      <c r="D262" s="85" t="str">
        <f>'MM CALC'!D257</f>
        <v xml:space="preserve"> CONDULETE DE ALUMÍNIO, TIPO "C", DIÂMETRO DE SAÍDA 1" (
25MM), EXCLUSIVE MÓDULO E PLACA, INCLUSIVE FIXAÇÃO</v>
      </c>
      <c r="E262" s="89" t="str">
        <f>'MM CALC'!E257</f>
        <v>UN</v>
      </c>
      <c r="F262" s="78">
        <f>'MM CALC'!F257</f>
        <v>4</v>
      </c>
      <c r="G262" s="79"/>
      <c r="H262" s="79"/>
      <c r="I262" s="79"/>
      <c r="J262" s="418"/>
    </row>
    <row r="263" spans="1:10" ht="22.5" x14ac:dyDescent="0.2">
      <c r="A263" s="77" t="str">
        <f>'MM CALC'!A258</f>
        <v>19.3</v>
      </c>
      <c r="B263" s="77" t="str">
        <f>'MM CALC'!B258</f>
        <v>SETOP</v>
      </c>
      <c r="C263" s="77" t="str">
        <f>'MM CALC'!C258</f>
        <v xml:space="preserve"> ED-48365 </v>
      </c>
      <c r="D263" s="85" t="str">
        <f>'MM CALC'!D258</f>
        <v>CABO UTP 4 PARES CATEGORIA 6 COM REVESTIMENTO EXTERNO NÃO PROPAGANTE A CHAMA</v>
      </c>
      <c r="E263" s="89" t="str">
        <f>'MM CALC'!E258</f>
        <v>M</v>
      </c>
      <c r="F263" s="78">
        <f>'MM CALC'!F258</f>
        <v>7</v>
      </c>
      <c r="G263" s="79"/>
      <c r="H263" s="79"/>
      <c r="I263" s="79"/>
      <c r="J263" s="418"/>
    </row>
    <row r="264" spans="1:10" x14ac:dyDescent="0.2">
      <c r="A264" s="77" t="str">
        <f>'MM CALC'!A259</f>
        <v>19.4</v>
      </c>
      <c r="B264" s="77" t="str">
        <f>'MM CALC'!B259</f>
        <v>SETOP</v>
      </c>
      <c r="C264" s="77" t="str">
        <f>'MM CALC'!C259</f>
        <v xml:space="preserve"> ED-48363 </v>
      </c>
      <c r="D264" s="85" t="str">
        <f>'MM CALC'!D259</f>
        <v>CABO COAXIAL RG-59-75 OHMS</v>
      </c>
      <c r="E264" s="89" t="str">
        <f>'MM CALC'!E259</f>
        <v>M</v>
      </c>
      <c r="F264" s="78">
        <f>'MM CALC'!F259</f>
        <v>10</v>
      </c>
      <c r="G264" s="79"/>
      <c r="H264" s="79"/>
      <c r="I264" s="79"/>
      <c r="J264" s="418"/>
    </row>
    <row r="265" spans="1:10" x14ac:dyDescent="0.2">
      <c r="A265" s="77" t="str">
        <f>'MM CALC'!A260</f>
        <v>19.5</v>
      </c>
      <c r="B265" s="77" t="str">
        <f>'MM CALC'!B260</f>
        <v>SBC</v>
      </c>
      <c r="C265" s="77">
        <f>'MM CALC'!C260</f>
        <v>68061</v>
      </c>
      <c r="D265" s="85" t="str">
        <f>'MM CALC'!D260</f>
        <v>REDE DE FIOS E CABOS PARA SONORIZACAO</v>
      </c>
      <c r="E265" s="89" t="str">
        <f>'MM CALC'!E260</f>
        <v>M</v>
      </c>
      <c r="F265" s="78">
        <f>'MM CALC'!F260</f>
        <v>48</v>
      </c>
      <c r="G265" s="79"/>
      <c r="H265" s="79"/>
      <c r="I265" s="79"/>
      <c r="J265" s="418"/>
    </row>
    <row r="266" spans="1:10" x14ac:dyDescent="0.2">
      <c r="A266" s="98">
        <f>'MM CALC'!A261</f>
        <v>20</v>
      </c>
      <c r="B266" s="98"/>
      <c r="C266" s="98"/>
      <c r="D266" s="100" t="str">
        <f>'MM CALC'!D261</f>
        <v>DIVERSOS E LIMPEZA</v>
      </c>
      <c r="E266" s="182"/>
      <c r="F266" s="183"/>
      <c r="G266" s="181"/>
      <c r="H266" s="108"/>
      <c r="I266" s="108"/>
      <c r="J266" s="243"/>
    </row>
    <row r="267" spans="1:10" x14ac:dyDescent="0.2">
      <c r="A267" s="77" t="str">
        <f>'MM CALC'!A262</f>
        <v>20.1</v>
      </c>
      <c r="B267" s="77" t="str">
        <f>'MM CALC'!B262</f>
        <v>SEINFRA</v>
      </c>
      <c r="C267" s="77" t="str">
        <f>'MM CALC'!C262</f>
        <v>ED-50266</v>
      </c>
      <c r="D267" s="85" t="str">
        <f>'MM CALC'!D262</f>
        <v>LIMPEZA FINAL PARA ENTREGA DA OBRA</v>
      </c>
      <c r="E267" s="89" t="str">
        <f>'MM CALC'!E262</f>
        <v>m²</v>
      </c>
      <c r="F267" s="78">
        <f>'MM CALC'!F262</f>
        <v>960</v>
      </c>
      <c r="G267" s="79"/>
      <c r="H267" s="79"/>
      <c r="I267" s="79"/>
      <c r="J267" s="281"/>
    </row>
    <row r="268" spans="1:10" ht="22.5" x14ac:dyDescent="0.2">
      <c r="A268" s="77" t="str">
        <f>'MM CALC'!A263</f>
        <v>20.2</v>
      </c>
      <c r="B268" s="77" t="str">
        <f>'MM CALC'!B263</f>
        <v>SEINFRA</v>
      </c>
      <c r="C268" s="77" t="str">
        <f>'MM CALC'!C263</f>
        <v>ED-50437</v>
      </c>
      <c r="D268" s="85" t="str">
        <f>'MM CALC'!D263</f>
        <v>PLANTIO DE GRAMA ESMERALDA EM PLACAS, INCLUSIVE TERRA VEGETAL E CONSERVAÇÃO POR TRINTA (30) DIAS</v>
      </c>
      <c r="E268" s="89" t="str">
        <f>'MM CALC'!E263</f>
        <v>m²</v>
      </c>
      <c r="F268" s="78">
        <f>'MM CALC'!F263</f>
        <v>547.38</v>
      </c>
      <c r="G268" s="79"/>
      <c r="H268" s="79"/>
      <c r="I268" s="79"/>
      <c r="J268" s="281"/>
    </row>
    <row r="269" spans="1:10" ht="56.25" x14ac:dyDescent="0.2">
      <c r="A269" s="77" t="str">
        <f>'MM CALC'!A264</f>
        <v>20.3</v>
      </c>
      <c r="B269" s="77" t="str">
        <f>'MM CALC'!B264</f>
        <v>SEINFRA</v>
      </c>
      <c r="C269" s="77" t="str">
        <f>'MM CALC'!C264</f>
        <v>ED-51141</v>
      </c>
      <c r="D269" s="85" t="str">
        <f>'MM CALC'!D264</f>
        <v>GUIA DE MEIO-FIO, EM CONCRETO COM FCK 15MPA, MOLDADA INLOCO, SEÇÃO 15X45CM, FORMA EM MADEIRA, EXCLUSIVE SARJETA, INCLUSIVE ESCAVAÇÃO, APILOAMENTO E TRANSPORTE COM RETIRADA DO MATERIAL ESCAVADO (EM CAÇAMBA)</v>
      </c>
      <c r="E269" s="89" t="str">
        <f>'MM CALC'!E264</f>
        <v>m</v>
      </c>
      <c r="F269" s="78">
        <f>'MM CALC'!F264</f>
        <v>66</v>
      </c>
      <c r="G269" s="79"/>
      <c r="H269" s="79"/>
      <c r="I269" s="79"/>
      <c r="J269" s="281"/>
    </row>
    <row r="270" spans="1:10" x14ac:dyDescent="0.2">
      <c r="A270" s="98">
        <f>'MM CALC'!A265</f>
        <v>21</v>
      </c>
      <c r="B270" s="98"/>
      <c r="C270" s="98"/>
      <c r="D270" s="100" t="str">
        <f>'MM CALC'!D265</f>
        <v>ADMINISTRAÇÃO LOCAL</v>
      </c>
      <c r="E270" s="182"/>
      <c r="F270" s="183"/>
      <c r="G270" s="181"/>
      <c r="H270" s="108"/>
      <c r="I270" s="108">
        <f>SUM(I271:I273)</f>
        <v>0</v>
      </c>
      <c r="J270" s="243">
        <f>SUM(J271:J273)</f>
        <v>0</v>
      </c>
    </row>
    <row r="271" spans="1:10" ht="22.5" x14ac:dyDescent="0.2">
      <c r="A271" s="77" t="str">
        <f>'MM CALC'!A266</f>
        <v>21.1</v>
      </c>
      <c r="B271" s="77" t="str">
        <f>'MM CALC'!B266</f>
        <v>SEINFRA</v>
      </c>
      <c r="C271" s="77" t="str">
        <f>'MM CALC'!C266</f>
        <v>ED-21769</v>
      </c>
      <c r="D271" s="85" t="str">
        <f>'MM CALC'!D266</f>
        <v>ENGENHEIRO CIVIL DE OBRA JÚNIOR COM ENCARGOS COMPLEMENTARES</v>
      </c>
      <c r="E271" s="89" t="str">
        <f>'MM CALC'!E266</f>
        <v>h</v>
      </c>
      <c r="F271" s="78"/>
      <c r="G271" s="79"/>
      <c r="H271" s="79"/>
      <c r="I271" s="79"/>
      <c r="J271" s="281"/>
    </row>
    <row r="272" spans="1:10" ht="22.5" x14ac:dyDescent="0.2">
      <c r="A272" s="77" t="str">
        <f>'MM CALC'!A267</f>
        <v>21.2</v>
      </c>
      <c r="B272" s="77" t="str">
        <f>'MM CALC'!B267</f>
        <v>SEINFRA</v>
      </c>
      <c r="C272" s="77" t="str">
        <f>'MM CALC'!C267</f>
        <v>ED-21776</v>
      </c>
      <c r="D272" s="85" t="str">
        <f>'MM CALC'!D267</f>
        <v>ENCARREGADO GERAL DE OBRAS COM ENCARGOS COMPLEMENTARES</v>
      </c>
      <c r="E272" s="89" t="str">
        <f>'MM CALC'!E267</f>
        <v>mês</v>
      </c>
      <c r="F272" s="78"/>
      <c r="G272" s="79"/>
      <c r="H272" s="79"/>
      <c r="I272" s="79"/>
      <c r="J272" s="281"/>
    </row>
    <row r="273" spans="1:10" x14ac:dyDescent="0.2">
      <c r="A273" s="77" t="str">
        <f>'MM CALC'!A268</f>
        <v>21.3</v>
      </c>
      <c r="B273" s="77" t="str">
        <f>'MM CALC'!B268</f>
        <v>SEINFRA</v>
      </c>
      <c r="C273" s="77" t="str">
        <f>'MM CALC'!C268</f>
        <v>ED-21780</v>
      </c>
      <c r="D273" s="85" t="str">
        <f>'MM CALC'!D268</f>
        <v>VIGIA NOTURNO COM ENCARGOS COMPLEMENTARES</v>
      </c>
      <c r="E273" s="89" t="str">
        <f>'MM CALC'!E268</f>
        <v>mês</v>
      </c>
      <c r="F273" s="78"/>
      <c r="G273" s="287"/>
      <c r="H273" s="79"/>
      <c r="I273" s="79"/>
      <c r="J273" s="281"/>
    </row>
    <row r="274" spans="1:10" x14ac:dyDescent="0.2">
      <c r="A274" s="16"/>
      <c r="D274" s="17"/>
      <c r="E274" s="25"/>
      <c r="F274" s="25"/>
      <c r="G274" s="25"/>
      <c r="H274" s="25"/>
      <c r="I274" s="25"/>
    </row>
    <row r="275" spans="1:10" x14ac:dyDescent="0.2">
      <c r="A275" s="16"/>
      <c r="D275" s="17"/>
      <c r="E275" s="25"/>
      <c r="F275" s="25"/>
      <c r="G275" s="25"/>
      <c r="H275" s="25"/>
      <c r="I275" s="25"/>
    </row>
    <row r="276" spans="1:10" x14ac:dyDescent="0.2">
      <c r="A276" s="16"/>
      <c r="D276" s="17"/>
      <c r="E276" s="25"/>
      <c r="F276" s="25"/>
      <c r="G276" s="25"/>
      <c r="H276" s="25"/>
      <c r="I276" s="25"/>
    </row>
    <row r="277" spans="1:10" x14ac:dyDescent="0.2">
      <c r="A277" s="15"/>
      <c r="B277" s="9"/>
      <c r="C277" s="9"/>
      <c r="D277" s="17"/>
      <c r="E277" s="25"/>
      <c r="F277" s="25"/>
      <c r="G277" s="25"/>
      <c r="H277" s="25"/>
      <c r="I277" s="25"/>
    </row>
    <row r="278" spans="1:10" x14ac:dyDescent="0.2">
      <c r="A278" s="440"/>
      <c r="B278" s="441"/>
      <c r="C278" s="441"/>
      <c r="D278" s="70"/>
      <c r="E278" s="29"/>
      <c r="F278" s="28"/>
      <c r="G278" s="70"/>
      <c r="H278" s="48"/>
      <c r="I278" s="25"/>
    </row>
    <row r="279" spans="1:10" x14ac:dyDescent="0.2">
      <c r="A279" s="440"/>
      <c r="B279" s="441"/>
      <c r="C279" s="441"/>
      <c r="D279" s="27"/>
      <c r="E279" s="29"/>
      <c r="F279" s="28"/>
      <c r="G279" s="49"/>
      <c r="H279" s="48"/>
      <c r="I279" s="25"/>
    </row>
    <row r="280" spans="1:10" x14ac:dyDescent="0.2">
      <c r="A280" s="442"/>
      <c r="B280" s="443"/>
      <c r="C280" s="443"/>
      <c r="D280" s="50"/>
      <c r="E280" s="29"/>
      <c r="F280" s="28"/>
      <c r="G280" s="50"/>
      <c r="H280" s="48"/>
      <c r="I280" s="25"/>
    </row>
    <row r="281" spans="1:10" x14ac:dyDescent="0.2">
      <c r="A281" s="59"/>
      <c r="B281" s="60"/>
      <c r="C281" s="60"/>
      <c r="D281" s="17"/>
      <c r="E281" s="25"/>
      <c r="F281" s="25"/>
      <c r="G281" s="25"/>
      <c r="H281" s="25"/>
      <c r="I281" s="25"/>
    </row>
    <row r="282" spans="1:10" x14ac:dyDescent="0.2">
      <c r="A282" s="15"/>
      <c r="B282" s="9"/>
      <c r="C282" s="9"/>
      <c r="D282" s="17"/>
      <c r="E282" s="25"/>
      <c r="F282" s="25"/>
      <c r="G282" s="25"/>
      <c r="H282" s="25"/>
      <c r="I282" s="25"/>
    </row>
    <row r="283" spans="1:10" x14ac:dyDescent="0.2">
      <c r="A283" s="12"/>
      <c r="B283" s="13"/>
      <c r="C283" s="13"/>
      <c r="D283" s="14"/>
      <c r="E283" s="26"/>
      <c r="F283" s="26"/>
      <c r="G283" s="26"/>
      <c r="H283" s="26"/>
      <c r="I283" s="26"/>
    </row>
    <row r="284" spans="1:10" x14ac:dyDescent="0.2">
      <c r="I284" s="51"/>
    </row>
  </sheetData>
  <autoFilter ref="A11:J145" xr:uid="{00000000-0009-0000-0000-000001000000}"/>
  <mergeCells count="22">
    <mergeCell ref="A279:C279"/>
    <mergeCell ref="A280:C280"/>
    <mergeCell ref="A278:C278"/>
    <mergeCell ref="G7:H8"/>
    <mergeCell ref="A7:D7"/>
    <mergeCell ref="B8:D9"/>
    <mergeCell ref="A8:A9"/>
    <mergeCell ref="A10:J10"/>
    <mergeCell ref="E7:F9"/>
    <mergeCell ref="G14:J14"/>
    <mergeCell ref="G15:J15"/>
    <mergeCell ref="G16:J16"/>
    <mergeCell ref="G17:J17"/>
    <mergeCell ref="G18:J18"/>
    <mergeCell ref="G19:J19"/>
    <mergeCell ref="A1:J1"/>
    <mergeCell ref="A2:J2"/>
    <mergeCell ref="A3:J3"/>
    <mergeCell ref="A4:J4"/>
    <mergeCell ref="E5:J5"/>
    <mergeCell ref="E6:J6"/>
    <mergeCell ref="I7:J9"/>
  </mergeCells>
  <phoneticPr fontId="22" type="noConversion"/>
  <conditionalFormatting sqref="A142:A161">
    <cfRule type="expression" dxfId="1" priority="1" stopIfTrue="1">
      <formula>OR(#REF!="M",#REF!="A")</formula>
    </cfRule>
  </conditionalFormatting>
  <conditionalFormatting sqref="C20:C273">
    <cfRule type="expression" dxfId="0" priority="147" stopIfTrue="1">
      <formula>OR(#REF!="M",#REF!="A")</formula>
    </cfRule>
  </conditionalFormatting>
  <printOptions horizontalCentered="1"/>
  <pageMargins left="0.78740157480314965" right="0.39370078740157483" top="0.98425196850393704" bottom="0.98425196850393704" header="0.51181102362204722" footer="0.51181102362204722"/>
  <pageSetup paperSize="9" scale="49" fitToHeight="0" orientation="portrait" horizontalDpi="4294967293" r:id="rId1"/>
  <headerFooter alignWithMargins="0">
    <oddFooter>&amp;C
Página &amp;P de &amp;N</oddFooter>
  </headerFooter>
  <drawing r:id="rId2"/>
  <legacyDrawing r:id="rId3"/>
  <oleObjects>
    <mc:AlternateContent xmlns:mc="http://schemas.openxmlformats.org/markup-compatibility/2006">
      <mc:Choice Requires="x14">
        <oleObject progId="Word.Picture.8" shapeId="1025" r:id="rId4">
          <objectPr defaultSize="0" autoPict="0" r:id="rId5">
            <anchor moveWithCells="1">
              <from>
                <xdr:col>0</xdr:col>
                <xdr:colOff>228600</xdr:colOff>
                <xdr:row>0</xdr:row>
                <xdr:rowOff>209550</xdr:rowOff>
              </from>
              <to>
                <xdr:col>1</xdr:col>
                <xdr:colOff>666750</xdr:colOff>
                <xdr:row>0</xdr:row>
                <xdr:rowOff>895350</xdr:rowOff>
              </to>
            </anchor>
          </objectPr>
        </oleObject>
      </mc:Choice>
      <mc:Fallback>
        <oleObject progId="Word.Picture.8" shapeId="1025"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57"/>
  <sheetViews>
    <sheetView workbookViewId="0">
      <selection activeCell="K47" sqref="F45:K47"/>
    </sheetView>
  </sheetViews>
  <sheetFormatPr defaultColWidth="8.85546875" defaultRowHeight="14.25" x14ac:dyDescent="0.2"/>
  <cols>
    <col min="1" max="1" width="7.42578125" style="136" bestFit="1" customWidth="1"/>
    <col min="2" max="2" width="8.42578125" style="136" bestFit="1" customWidth="1"/>
    <col min="3" max="3" width="40.7109375" style="136" customWidth="1"/>
    <col min="4" max="4" width="12.42578125" style="136" bestFit="1" customWidth="1"/>
    <col min="5" max="5" width="15.140625" style="136" customWidth="1"/>
    <col min="6" max="7" width="12.28515625" style="136" bestFit="1" customWidth="1"/>
    <col min="8" max="8" width="13.28515625" style="136" bestFit="1" customWidth="1"/>
    <col min="9" max="11" width="12.28515625" style="136" bestFit="1" customWidth="1"/>
    <col min="12" max="12" width="17.28515625" style="136" bestFit="1" customWidth="1"/>
    <col min="13" max="13" width="10.42578125" style="136" bestFit="1" customWidth="1"/>
    <col min="14" max="14" width="12.7109375" style="136" bestFit="1" customWidth="1"/>
    <col min="15" max="16384" width="8.85546875" style="136"/>
  </cols>
  <sheetData>
    <row r="1" spans="1:12" ht="15" thickBot="1" x14ac:dyDescent="0.25">
      <c r="A1" s="465" t="s">
        <v>142</v>
      </c>
      <c r="B1" s="466"/>
      <c r="C1" s="466"/>
      <c r="D1" s="466"/>
      <c r="E1" s="466"/>
      <c r="F1" s="466"/>
      <c r="G1" s="466"/>
      <c r="H1" s="466"/>
      <c r="I1" s="466"/>
      <c r="J1" s="466"/>
      <c r="K1" s="467"/>
      <c r="L1" s="244"/>
    </row>
    <row r="2" spans="1:12" ht="25.5" x14ac:dyDescent="0.2">
      <c r="A2" s="468" t="str">
        <f>'MM CALC'!A2</f>
        <v>PREFEITURA MUNICIPAL DE BONFINÓPOLIS DE MINAS  - MG</v>
      </c>
      <c r="B2" s="469"/>
      <c r="C2" s="470"/>
      <c r="D2" s="188" t="s">
        <v>806</v>
      </c>
      <c r="E2" s="471">
        <f>'PLAN ORÇ'!I12</f>
        <v>0</v>
      </c>
      <c r="F2" s="472"/>
      <c r="G2" s="472"/>
      <c r="H2" s="473"/>
      <c r="I2" s="474" t="str">
        <f>'MM CALC'!E2</f>
        <v>DATA:22/12/2023</v>
      </c>
      <c r="J2" s="475"/>
      <c r="K2" s="475"/>
      <c r="L2" s="476"/>
    </row>
    <row r="3" spans="1:12" ht="39" customHeight="1" thickBot="1" x14ac:dyDescent="0.25">
      <c r="A3" s="483" t="str">
        <f>'MM CALC'!A3</f>
        <v>OBRA: CONSTRUÇÃO DE UMA UBS TIPO I ALVENARIA</v>
      </c>
      <c r="B3" s="479"/>
      <c r="C3" s="484"/>
      <c r="D3" s="480" t="str">
        <f>'MM CALC'!A4</f>
        <v>ENDEREÇO: RUA ALAMEDA OZIAS GOMES DA SOUZA, S/N, BAIRRO JARDIM CINELÂNDIA- BONFINÓPOLIS DE MINAS – MG, CEP 38.650-000</v>
      </c>
      <c r="E3" s="481"/>
      <c r="F3" s="481"/>
      <c r="G3" s="481"/>
      <c r="H3" s="482"/>
      <c r="I3" s="478" t="s">
        <v>807</v>
      </c>
      <c r="J3" s="479"/>
      <c r="K3" s="245" t="s">
        <v>808</v>
      </c>
      <c r="L3" s="477"/>
    </row>
    <row r="4" spans="1:12" ht="26.25" thickBot="1" x14ac:dyDescent="0.25">
      <c r="A4" s="189" t="s">
        <v>0</v>
      </c>
      <c r="B4" s="190" t="s">
        <v>2</v>
      </c>
      <c r="C4" s="191" t="s">
        <v>809</v>
      </c>
      <c r="D4" s="192" t="s">
        <v>810</v>
      </c>
      <c r="E4" s="192" t="s">
        <v>811</v>
      </c>
      <c r="F4" s="190" t="s">
        <v>812</v>
      </c>
      <c r="G4" s="190" t="s">
        <v>813</v>
      </c>
      <c r="H4" s="190" t="s">
        <v>814</v>
      </c>
      <c r="I4" s="190" t="s">
        <v>815</v>
      </c>
      <c r="J4" s="190" t="s">
        <v>816</v>
      </c>
      <c r="K4" s="191" t="s">
        <v>817</v>
      </c>
      <c r="L4" s="246" t="s">
        <v>5</v>
      </c>
    </row>
    <row r="5" spans="1:12" x14ac:dyDescent="0.2">
      <c r="A5" s="485">
        <v>1</v>
      </c>
      <c r="B5" s="487" t="s">
        <v>818</v>
      </c>
      <c r="C5" s="489" t="str">
        <f>'MM CALC'!D8</f>
        <v>PROJETOS COMPLEMENTARES</v>
      </c>
      <c r="D5" s="193" t="s">
        <v>819</v>
      </c>
      <c r="E5" s="194"/>
      <c r="F5" s="194"/>
      <c r="G5" s="195"/>
      <c r="H5" s="195"/>
      <c r="I5" s="196"/>
      <c r="J5" s="195"/>
      <c r="K5" s="247"/>
      <c r="L5" s="248"/>
    </row>
    <row r="6" spans="1:12" x14ac:dyDescent="0.2">
      <c r="A6" s="486"/>
      <c r="B6" s="488"/>
      <c r="C6" s="490"/>
      <c r="D6" s="197" t="s">
        <v>820</v>
      </c>
      <c r="E6" s="198"/>
      <c r="F6" s="198"/>
      <c r="G6" s="198"/>
      <c r="H6" s="198"/>
      <c r="I6" s="198"/>
      <c r="J6" s="198"/>
      <c r="K6" s="249"/>
      <c r="L6" s="250"/>
    </row>
    <row r="7" spans="1:12" x14ac:dyDescent="0.2">
      <c r="A7" s="491">
        <v>2</v>
      </c>
      <c r="B7" s="488" t="s">
        <v>821</v>
      </c>
      <c r="C7" s="490" t="str">
        <f>'MM CALC'!D15</f>
        <v xml:space="preserve">CANTEIRO DE OBRAS E MOBILIZAÇÃO </v>
      </c>
      <c r="D7" s="197" t="s">
        <v>819</v>
      </c>
      <c r="E7" s="194"/>
      <c r="F7" s="194"/>
      <c r="G7" s="194"/>
      <c r="H7" s="194"/>
      <c r="I7" s="199"/>
      <c r="J7" s="194"/>
      <c r="K7" s="251"/>
      <c r="L7" s="248"/>
    </row>
    <row r="8" spans="1:12" x14ac:dyDescent="0.2">
      <c r="A8" s="492"/>
      <c r="B8" s="488"/>
      <c r="C8" s="490"/>
      <c r="D8" s="197" t="s">
        <v>820</v>
      </c>
      <c r="E8" s="198"/>
      <c r="F8" s="198"/>
      <c r="G8" s="198"/>
      <c r="H8" s="198"/>
      <c r="I8" s="198"/>
      <c r="J8" s="198"/>
      <c r="K8" s="249"/>
      <c r="L8" s="250"/>
    </row>
    <row r="9" spans="1:12" x14ac:dyDescent="0.2">
      <c r="A9" s="491">
        <v>3</v>
      </c>
      <c r="B9" s="488" t="s">
        <v>822</v>
      </c>
      <c r="C9" s="490" t="str">
        <f>'MM CALC'!D25</f>
        <v>FUNDAÇÃO E ESTRUTURA</v>
      </c>
      <c r="D9" s="197" t="s">
        <v>819</v>
      </c>
      <c r="E9" s="194"/>
      <c r="F9" s="194"/>
      <c r="G9" s="194"/>
      <c r="H9" s="194"/>
      <c r="I9" s="199"/>
      <c r="J9" s="194"/>
      <c r="K9" s="251"/>
      <c r="L9" s="248"/>
    </row>
    <row r="10" spans="1:12" x14ac:dyDescent="0.2">
      <c r="A10" s="492"/>
      <c r="B10" s="488"/>
      <c r="C10" s="490"/>
      <c r="D10" s="197" t="s">
        <v>820</v>
      </c>
      <c r="E10" s="198"/>
      <c r="F10" s="198"/>
      <c r="G10" s="198"/>
      <c r="H10" s="198"/>
      <c r="I10" s="198"/>
      <c r="J10" s="198"/>
      <c r="K10" s="249"/>
      <c r="L10" s="250"/>
    </row>
    <row r="11" spans="1:12" x14ac:dyDescent="0.2">
      <c r="A11" s="491">
        <v>4</v>
      </c>
      <c r="B11" s="488" t="s">
        <v>823</v>
      </c>
      <c r="C11" s="493" t="str">
        <f>'MM CALC'!D44</f>
        <v>ALVENARIA - VEDAÇÃO</v>
      </c>
      <c r="D11" s="197" t="s">
        <v>819</v>
      </c>
      <c r="E11" s="194"/>
      <c r="F11" s="194"/>
      <c r="G11" s="194"/>
      <c r="H11" s="194"/>
      <c r="I11" s="199"/>
      <c r="J11" s="194"/>
      <c r="K11" s="251"/>
      <c r="L11" s="248"/>
    </row>
    <row r="12" spans="1:12" x14ac:dyDescent="0.2">
      <c r="A12" s="492"/>
      <c r="B12" s="488"/>
      <c r="C12" s="490"/>
      <c r="D12" s="197" t="s">
        <v>820</v>
      </c>
      <c r="E12" s="198"/>
      <c r="F12" s="198"/>
      <c r="G12" s="198"/>
      <c r="H12" s="198"/>
      <c r="I12" s="198"/>
      <c r="J12" s="198"/>
      <c r="K12" s="249"/>
      <c r="L12" s="250"/>
    </row>
    <row r="13" spans="1:12" x14ac:dyDescent="0.2">
      <c r="A13" s="491">
        <v>5</v>
      </c>
      <c r="B13" s="494" t="s">
        <v>824</v>
      </c>
      <c r="C13" s="495" t="str">
        <f>'MM CALC'!D51</f>
        <v>IMPERMEABILIZAÇÃO</v>
      </c>
      <c r="D13" s="197" t="s">
        <v>819</v>
      </c>
      <c r="E13" s="194"/>
      <c r="F13" s="195"/>
      <c r="G13" s="194"/>
      <c r="H13" s="194"/>
      <c r="I13" s="196"/>
      <c r="J13" s="195"/>
      <c r="K13" s="247"/>
      <c r="L13" s="248"/>
    </row>
    <row r="14" spans="1:12" x14ac:dyDescent="0.2">
      <c r="A14" s="492"/>
      <c r="B14" s="494"/>
      <c r="C14" s="495"/>
      <c r="D14" s="197" t="s">
        <v>820</v>
      </c>
      <c r="E14" s="200"/>
      <c r="F14" s="200"/>
      <c r="G14" s="200"/>
      <c r="H14" s="200"/>
      <c r="I14" s="200"/>
      <c r="J14" s="200"/>
      <c r="K14" s="252"/>
      <c r="L14" s="250"/>
    </row>
    <row r="15" spans="1:12" x14ac:dyDescent="0.2">
      <c r="A15" s="491">
        <v>6</v>
      </c>
      <c r="B15" s="494" t="s">
        <v>825</v>
      </c>
      <c r="C15" s="495" t="str">
        <f>'MM CALC'!D54</f>
        <v xml:space="preserve">COBERTURA </v>
      </c>
      <c r="D15" s="197" t="s">
        <v>819</v>
      </c>
      <c r="E15" s="201"/>
      <c r="F15" s="202"/>
      <c r="G15" s="202"/>
      <c r="H15" s="201"/>
      <c r="I15" s="199"/>
      <c r="J15" s="195"/>
      <c r="K15" s="247"/>
      <c r="L15" s="248"/>
    </row>
    <row r="16" spans="1:12" x14ac:dyDescent="0.2">
      <c r="A16" s="492"/>
      <c r="B16" s="494"/>
      <c r="C16" s="495"/>
      <c r="D16" s="197" t="s">
        <v>820</v>
      </c>
      <c r="E16" s="200"/>
      <c r="F16" s="200"/>
      <c r="G16" s="200"/>
      <c r="H16" s="200"/>
      <c r="I16" s="200"/>
      <c r="J16" s="200"/>
      <c r="K16" s="252"/>
      <c r="L16" s="250"/>
    </row>
    <row r="17" spans="1:12" x14ac:dyDescent="0.2">
      <c r="A17" s="491">
        <v>7</v>
      </c>
      <c r="B17" s="494" t="s">
        <v>826</v>
      </c>
      <c r="C17" s="495" t="str">
        <f>'MM CALC'!D58</f>
        <v>REVESTIMENTOS - PISOS, PAREDES E TETOS</v>
      </c>
      <c r="D17" s="197" t="s">
        <v>819</v>
      </c>
      <c r="E17" s="201"/>
      <c r="F17" s="202"/>
      <c r="G17" s="202"/>
      <c r="H17" s="202"/>
      <c r="I17" s="199"/>
      <c r="J17" s="194"/>
      <c r="K17" s="251"/>
      <c r="L17" s="248"/>
    </row>
    <row r="18" spans="1:12" x14ac:dyDescent="0.2">
      <c r="A18" s="492"/>
      <c r="B18" s="494"/>
      <c r="C18" s="496"/>
      <c r="D18" s="197" t="s">
        <v>820</v>
      </c>
      <c r="E18" s="200"/>
      <c r="F18" s="200"/>
      <c r="G18" s="200"/>
      <c r="H18" s="200"/>
      <c r="I18" s="200"/>
      <c r="J18" s="200"/>
      <c r="K18" s="252"/>
      <c r="L18" s="250"/>
    </row>
    <row r="19" spans="1:12" x14ac:dyDescent="0.2">
      <c r="A19" s="491">
        <v>8</v>
      </c>
      <c r="B19" s="494" t="s">
        <v>948</v>
      </c>
      <c r="C19" s="496" t="str">
        <f>'MM CALC'!D86</f>
        <v>SOLEIRAS E PEITORIS</v>
      </c>
      <c r="D19" s="197" t="s">
        <v>819</v>
      </c>
      <c r="E19" s="201"/>
      <c r="F19" s="202"/>
      <c r="G19" s="202"/>
      <c r="H19" s="202"/>
      <c r="I19" s="196"/>
      <c r="J19" s="194"/>
      <c r="K19" s="251"/>
      <c r="L19" s="248"/>
    </row>
    <row r="20" spans="1:12" x14ac:dyDescent="0.2">
      <c r="A20" s="492"/>
      <c r="B20" s="494"/>
      <c r="C20" s="496"/>
      <c r="D20" s="197" t="s">
        <v>820</v>
      </c>
      <c r="E20" s="200"/>
      <c r="F20" s="200"/>
      <c r="G20" s="200"/>
      <c r="H20" s="200"/>
      <c r="I20" s="200"/>
      <c r="J20" s="200"/>
      <c r="K20" s="252"/>
      <c r="L20" s="250"/>
    </row>
    <row r="21" spans="1:12" x14ac:dyDescent="0.2">
      <c r="A21" s="491">
        <v>9</v>
      </c>
      <c r="B21" s="494" t="s">
        <v>827</v>
      </c>
      <c r="C21" s="496" t="str">
        <f>'MM CALC'!D89</f>
        <v xml:space="preserve">ESQUADRIAS </v>
      </c>
      <c r="D21" s="197" t="s">
        <v>819</v>
      </c>
      <c r="E21" s="201"/>
      <c r="F21" s="201"/>
      <c r="G21" s="201"/>
      <c r="H21" s="201"/>
      <c r="I21" s="199"/>
      <c r="J21" s="194"/>
      <c r="K21" s="251"/>
      <c r="L21" s="248"/>
    </row>
    <row r="22" spans="1:12" x14ac:dyDescent="0.2">
      <c r="A22" s="492"/>
      <c r="B22" s="494"/>
      <c r="C22" s="496"/>
      <c r="D22" s="197" t="s">
        <v>820</v>
      </c>
      <c r="E22" s="200"/>
      <c r="F22" s="200"/>
      <c r="G22" s="200"/>
      <c r="H22" s="200"/>
      <c r="I22" s="200"/>
      <c r="J22" s="200"/>
      <c r="K22" s="252"/>
      <c r="L22" s="250"/>
    </row>
    <row r="23" spans="1:12" x14ac:dyDescent="0.2">
      <c r="A23" s="491">
        <v>10</v>
      </c>
      <c r="B23" s="494" t="s">
        <v>828</v>
      </c>
      <c r="C23" s="496" t="str">
        <f>'MM CALC'!D103</f>
        <v>INSTALAÇÕES ELÉTRICAS</v>
      </c>
      <c r="D23" s="197" t="s">
        <v>819</v>
      </c>
      <c r="E23" s="201"/>
      <c r="F23" s="201"/>
      <c r="G23" s="201"/>
      <c r="H23" s="201"/>
      <c r="I23" s="199"/>
      <c r="J23" s="251"/>
      <c r="K23" s="251"/>
      <c r="L23" s="248"/>
    </row>
    <row r="24" spans="1:12" x14ac:dyDescent="0.2">
      <c r="A24" s="492"/>
      <c r="B24" s="494"/>
      <c r="C24" s="496"/>
      <c r="D24" s="197" t="s">
        <v>820</v>
      </c>
      <c r="E24" s="200"/>
      <c r="F24" s="200"/>
      <c r="G24" s="200"/>
      <c r="H24" s="200"/>
      <c r="I24" s="252"/>
      <c r="J24" s="252"/>
      <c r="K24" s="252"/>
      <c r="L24" s="250"/>
    </row>
    <row r="25" spans="1:12" x14ac:dyDescent="0.2">
      <c r="A25" s="491">
        <v>11</v>
      </c>
      <c r="B25" s="497" t="s">
        <v>949</v>
      </c>
      <c r="C25" s="496" t="str">
        <f>'MM CALC'!D136</f>
        <v>EQUIPAMENTOS DE DADOS E LÓGICA</v>
      </c>
      <c r="D25" s="197" t="s">
        <v>819</v>
      </c>
      <c r="E25" s="201"/>
      <c r="F25" s="201"/>
      <c r="G25" s="201"/>
      <c r="H25" s="201"/>
      <c r="I25" s="199"/>
      <c r="J25" s="194"/>
      <c r="K25" s="251"/>
      <c r="L25" s="248"/>
    </row>
    <row r="26" spans="1:12" x14ac:dyDescent="0.2">
      <c r="A26" s="492"/>
      <c r="B26" s="497"/>
      <c r="C26" s="496"/>
      <c r="D26" s="197" t="s">
        <v>820</v>
      </c>
      <c r="E26" s="200"/>
      <c r="F26" s="200"/>
      <c r="G26" s="200"/>
      <c r="H26" s="200"/>
      <c r="I26" s="200"/>
      <c r="J26" s="200"/>
      <c r="K26" s="252"/>
      <c r="L26" s="250"/>
    </row>
    <row r="27" spans="1:12" x14ac:dyDescent="0.2">
      <c r="A27" s="491">
        <v>12</v>
      </c>
      <c r="B27" s="494" t="s">
        <v>829</v>
      </c>
      <c r="C27" s="496" t="str">
        <f>'MM CALC'!D157</f>
        <v>SPDA</v>
      </c>
      <c r="D27" s="197" t="s">
        <v>819</v>
      </c>
      <c r="E27" s="201"/>
      <c r="F27" s="201"/>
      <c r="G27" s="201"/>
      <c r="H27" s="201"/>
      <c r="I27" s="199"/>
      <c r="J27" s="194"/>
      <c r="K27" s="251"/>
      <c r="L27" s="248"/>
    </row>
    <row r="28" spans="1:12" x14ac:dyDescent="0.2">
      <c r="A28" s="492"/>
      <c r="B28" s="494"/>
      <c r="C28" s="498"/>
      <c r="D28" s="203" t="s">
        <v>820</v>
      </c>
      <c r="E28" s="200"/>
      <c r="F28" s="200"/>
      <c r="G28" s="200"/>
      <c r="H28" s="200"/>
      <c r="I28" s="200"/>
      <c r="J28" s="200"/>
      <c r="K28" s="252"/>
      <c r="L28" s="250"/>
    </row>
    <row r="29" spans="1:12" ht="13.9" customHeight="1" x14ac:dyDescent="0.2">
      <c r="A29" s="491">
        <v>13</v>
      </c>
      <c r="B29" s="497" t="s">
        <v>830</v>
      </c>
      <c r="C29" s="495" t="str">
        <f>'MM CALC'!D177</f>
        <v>INSTALAÇÕES HIDROSSANITÁRIAS</v>
      </c>
      <c r="D29" s="197" t="s">
        <v>819</v>
      </c>
      <c r="E29" s="201"/>
      <c r="F29" s="201"/>
      <c r="G29" s="201"/>
      <c r="H29" s="201"/>
      <c r="I29" s="199"/>
      <c r="J29" s="194"/>
      <c r="K29" s="251"/>
      <c r="L29" s="248"/>
    </row>
    <row r="30" spans="1:12" x14ac:dyDescent="0.2">
      <c r="A30" s="492"/>
      <c r="B30" s="497"/>
      <c r="C30" s="495"/>
      <c r="D30" s="197" t="s">
        <v>820</v>
      </c>
      <c r="E30" s="200"/>
      <c r="F30" s="200"/>
      <c r="G30" s="200"/>
      <c r="H30" s="200"/>
      <c r="I30" s="200"/>
      <c r="J30" s="200"/>
      <c r="K30" s="252"/>
      <c r="L30" s="250"/>
    </row>
    <row r="31" spans="1:12" ht="13.9" customHeight="1" x14ac:dyDescent="0.2">
      <c r="A31" s="486">
        <v>14</v>
      </c>
      <c r="B31" s="494" t="s">
        <v>947</v>
      </c>
      <c r="C31" s="495" t="str">
        <f>'MM CALC'!D208</f>
        <v>LOUÇAS, APARELHOS SANITÁRIOS E ACESSÓRIOS</v>
      </c>
      <c r="D31" s="197" t="s">
        <v>819</v>
      </c>
      <c r="E31" s="201"/>
      <c r="F31" s="201"/>
      <c r="G31" s="201"/>
      <c r="H31" s="201"/>
      <c r="I31" s="199"/>
      <c r="J31" s="194"/>
      <c r="K31" s="251"/>
      <c r="L31" s="248"/>
    </row>
    <row r="32" spans="1:12" x14ac:dyDescent="0.2">
      <c r="A32" s="486"/>
      <c r="B32" s="494"/>
      <c r="C32" s="495"/>
      <c r="D32" s="197" t="s">
        <v>820</v>
      </c>
      <c r="E32" s="200"/>
      <c r="F32" s="200"/>
      <c r="G32" s="200"/>
      <c r="H32" s="200"/>
      <c r="I32" s="200"/>
      <c r="J32" s="200"/>
      <c r="K32" s="252"/>
      <c r="L32" s="250"/>
    </row>
    <row r="33" spans="1:14" ht="13.9" customHeight="1" x14ac:dyDescent="0.2">
      <c r="A33" s="486">
        <v>15</v>
      </c>
      <c r="B33" s="494" t="s">
        <v>831</v>
      </c>
      <c r="C33" s="495" t="str">
        <f>'MM CALC'!D233</f>
        <v>PCIP</v>
      </c>
      <c r="D33" s="197" t="s">
        <v>819</v>
      </c>
      <c r="E33" s="201"/>
      <c r="F33" s="201"/>
      <c r="G33" s="201"/>
      <c r="H33" s="201"/>
      <c r="I33" s="199"/>
      <c r="J33" s="194"/>
      <c r="K33" s="251"/>
      <c r="L33" s="248"/>
    </row>
    <row r="34" spans="1:14" x14ac:dyDescent="0.2">
      <c r="A34" s="486"/>
      <c r="B34" s="499"/>
      <c r="C34" s="496"/>
      <c r="D34" s="197" t="s">
        <v>820</v>
      </c>
      <c r="E34" s="200"/>
      <c r="F34" s="200"/>
      <c r="G34" s="200"/>
      <c r="H34" s="200"/>
      <c r="I34" s="200"/>
      <c r="J34" s="200"/>
      <c r="K34" s="252"/>
      <c r="L34" s="250"/>
    </row>
    <row r="35" spans="1:14" ht="13.9" customHeight="1" x14ac:dyDescent="0.2">
      <c r="A35" s="486">
        <v>16</v>
      </c>
      <c r="B35" s="494" t="s">
        <v>832</v>
      </c>
      <c r="C35" s="496" t="str">
        <f>'MM CALC'!D241</f>
        <v>REDE DE AR COMPRIMIDO</v>
      </c>
      <c r="D35" s="197" t="s">
        <v>819</v>
      </c>
      <c r="E35" s="201"/>
      <c r="F35" s="201"/>
      <c r="G35" s="201"/>
      <c r="H35" s="201"/>
      <c r="I35" s="199"/>
      <c r="J35" s="194"/>
      <c r="K35" s="251"/>
      <c r="L35" s="248"/>
    </row>
    <row r="36" spans="1:14" x14ac:dyDescent="0.2">
      <c r="A36" s="486"/>
      <c r="B36" s="494"/>
      <c r="C36" s="496"/>
      <c r="D36" s="197" t="s">
        <v>820</v>
      </c>
      <c r="E36" s="200"/>
      <c r="F36" s="200"/>
      <c r="G36" s="200"/>
      <c r="H36" s="200"/>
      <c r="I36" s="200"/>
      <c r="J36" s="200"/>
      <c r="K36" s="252"/>
      <c r="L36" s="250"/>
    </row>
    <row r="37" spans="1:14" ht="13.9" customHeight="1" x14ac:dyDescent="0.2">
      <c r="A37" s="486">
        <v>17</v>
      </c>
      <c r="B37" s="494" t="s">
        <v>833</v>
      </c>
      <c r="C37" s="496" t="str">
        <f>'MM CALC'!D245</f>
        <v>CLIMATIZAÇÃO</v>
      </c>
      <c r="D37" s="197" t="s">
        <v>819</v>
      </c>
      <c r="E37" s="201"/>
      <c r="F37" s="201"/>
      <c r="G37" s="201"/>
      <c r="H37" s="201"/>
      <c r="I37" s="199"/>
      <c r="J37" s="194"/>
      <c r="K37" s="251"/>
      <c r="L37" s="248"/>
    </row>
    <row r="38" spans="1:14" ht="13.9" customHeight="1" x14ac:dyDescent="0.2">
      <c r="A38" s="486"/>
      <c r="B38" s="494"/>
      <c r="C38" s="496"/>
      <c r="D38" s="197" t="s">
        <v>820</v>
      </c>
      <c r="E38" s="200"/>
      <c r="F38" s="200"/>
      <c r="G38" s="200"/>
      <c r="H38" s="200"/>
      <c r="I38" s="200"/>
      <c r="J38" s="200"/>
      <c r="K38" s="252"/>
      <c r="L38" s="250"/>
    </row>
    <row r="39" spans="1:14" ht="13.9" customHeight="1" x14ac:dyDescent="0.2">
      <c r="A39" s="486">
        <v>18</v>
      </c>
      <c r="B39" s="499" t="s">
        <v>950</v>
      </c>
      <c r="C39" s="498" t="str">
        <f>'MM CALC'!D252</f>
        <v>COMUNICAÇÃO VISUAL</v>
      </c>
      <c r="D39" s="197" t="s">
        <v>819</v>
      </c>
      <c r="E39" s="201"/>
      <c r="F39" s="417"/>
      <c r="G39" s="417"/>
      <c r="H39" s="417"/>
      <c r="I39" s="417"/>
      <c r="J39" s="417"/>
      <c r="K39" s="251"/>
      <c r="L39" s="419"/>
    </row>
    <row r="40" spans="1:14" ht="13.9" customHeight="1" x14ac:dyDescent="0.2">
      <c r="A40" s="486"/>
      <c r="B40" s="522"/>
      <c r="C40" s="523"/>
      <c r="D40" s="197" t="s">
        <v>820</v>
      </c>
      <c r="E40" s="417"/>
      <c r="F40" s="417"/>
      <c r="G40" s="417"/>
      <c r="H40" s="417"/>
      <c r="I40" s="417"/>
      <c r="J40" s="417"/>
      <c r="K40" s="252"/>
      <c r="L40" s="250"/>
    </row>
    <row r="41" spans="1:14" ht="13.9" customHeight="1" x14ac:dyDescent="0.2">
      <c r="A41" s="486">
        <v>19</v>
      </c>
      <c r="B41" s="494" t="s">
        <v>834</v>
      </c>
      <c r="C41" s="498" t="str">
        <f>'MM CALC'!D255</f>
        <v>CFTV</v>
      </c>
      <c r="D41" s="197" t="s">
        <v>819</v>
      </c>
      <c r="E41" s="201"/>
      <c r="F41" s="417"/>
      <c r="G41" s="417"/>
      <c r="H41" s="417"/>
      <c r="I41" s="417"/>
      <c r="J41" s="417"/>
      <c r="K41" s="251"/>
      <c r="L41" s="419"/>
    </row>
    <row r="42" spans="1:14" ht="13.9" customHeight="1" x14ac:dyDescent="0.2">
      <c r="A42" s="486"/>
      <c r="B42" s="494"/>
      <c r="C42" s="523"/>
      <c r="D42" s="197" t="s">
        <v>820</v>
      </c>
      <c r="E42" s="417"/>
      <c r="F42" s="417"/>
      <c r="G42" s="417"/>
      <c r="H42" s="417"/>
      <c r="I42" s="417"/>
      <c r="J42" s="417"/>
      <c r="K42" s="252"/>
      <c r="L42" s="250"/>
    </row>
    <row r="43" spans="1:14" ht="13.9" customHeight="1" x14ac:dyDescent="0.2">
      <c r="A43" s="486">
        <v>20</v>
      </c>
      <c r="B43" s="494" t="s">
        <v>835</v>
      </c>
      <c r="C43" s="496" t="str">
        <f>'MM CALC'!D261</f>
        <v>DIVERSOS E LIMPEZA</v>
      </c>
      <c r="D43" s="197" t="s">
        <v>819</v>
      </c>
      <c r="E43" s="201"/>
      <c r="F43" s="201"/>
      <c r="G43" s="201"/>
      <c r="H43" s="201"/>
      <c r="I43" s="199"/>
      <c r="J43" s="194"/>
      <c r="K43" s="251"/>
      <c r="L43" s="248"/>
    </row>
    <row r="44" spans="1:14" ht="13.9" customHeight="1" x14ac:dyDescent="0.2">
      <c r="A44" s="486"/>
      <c r="B44" s="494"/>
      <c r="C44" s="496"/>
      <c r="D44" s="197" t="s">
        <v>820</v>
      </c>
      <c r="E44" s="200"/>
      <c r="F44" s="200"/>
      <c r="G44" s="200"/>
      <c r="H44" s="200"/>
      <c r="I44" s="200"/>
      <c r="J44" s="200"/>
      <c r="K44" s="252"/>
      <c r="L44" s="250"/>
    </row>
    <row r="45" spans="1:14" ht="13.9" customHeight="1" x14ac:dyDescent="0.2">
      <c r="A45" s="486">
        <v>21</v>
      </c>
      <c r="B45" s="494" t="s">
        <v>836</v>
      </c>
      <c r="C45" s="496" t="str">
        <f>'MM CALC'!D265</f>
        <v>ADMINISTRAÇÃO LOCAL</v>
      </c>
      <c r="D45" s="197" t="s">
        <v>819</v>
      </c>
      <c r="E45" s="201"/>
      <c r="F45" s="201"/>
      <c r="G45" s="201"/>
      <c r="H45" s="201"/>
      <c r="I45" s="201"/>
      <c r="J45" s="201"/>
      <c r="K45" s="253"/>
      <c r="L45" s="254"/>
    </row>
    <row r="46" spans="1:14" ht="13.9" customHeight="1" x14ac:dyDescent="0.2">
      <c r="A46" s="486"/>
      <c r="B46" s="494"/>
      <c r="C46" s="496"/>
      <c r="D46" s="197" t="s">
        <v>820</v>
      </c>
      <c r="E46" s="200"/>
      <c r="F46" s="200"/>
      <c r="G46" s="200"/>
      <c r="H46" s="200"/>
      <c r="I46" s="200"/>
      <c r="J46" s="200"/>
      <c r="K46" s="200"/>
      <c r="L46" s="250"/>
    </row>
    <row r="47" spans="1:14" ht="13.9" customHeight="1" x14ac:dyDescent="0.2">
      <c r="A47" s="516" t="s">
        <v>5</v>
      </c>
      <c r="B47" s="517"/>
      <c r="C47" s="518"/>
      <c r="D47" s="204" t="s">
        <v>819</v>
      </c>
      <c r="E47" s="205"/>
      <c r="F47" s="205"/>
      <c r="G47" s="205"/>
      <c r="H47" s="205"/>
      <c r="I47" s="205"/>
      <c r="J47" s="205"/>
      <c r="K47" s="255"/>
      <c r="L47" s="248"/>
    </row>
    <row r="48" spans="1:14" ht="15" thickBot="1" x14ac:dyDescent="0.25">
      <c r="A48" s="519"/>
      <c r="B48" s="520"/>
      <c r="C48" s="521"/>
      <c r="D48" s="206" t="s">
        <v>820</v>
      </c>
      <c r="E48" s="420"/>
      <c r="F48" s="207"/>
      <c r="G48" s="207"/>
      <c r="H48" s="207"/>
      <c r="I48" s="207"/>
      <c r="J48" s="207"/>
      <c r="K48" s="256"/>
      <c r="L48" s="250"/>
      <c r="M48" s="421"/>
      <c r="N48" s="160"/>
    </row>
    <row r="49" spans="1:12" x14ac:dyDescent="0.2">
      <c r="A49" s="208"/>
      <c r="B49" s="209"/>
      <c r="C49" s="209"/>
      <c r="D49" s="209"/>
      <c r="E49" s="209"/>
      <c r="F49" s="209"/>
      <c r="G49" s="210"/>
      <c r="H49" s="211"/>
      <c r="I49" s="212"/>
      <c r="J49" s="257"/>
      <c r="K49" s="500"/>
      <c r="L49" s="501"/>
    </row>
    <row r="50" spans="1:12" x14ac:dyDescent="0.2">
      <c r="A50" s="208"/>
      <c r="B50" s="209"/>
      <c r="C50" s="209"/>
      <c r="D50" s="209"/>
      <c r="E50" s="209"/>
      <c r="F50" s="209"/>
      <c r="G50" s="210"/>
      <c r="H50" s="211"/>
      <c r="I50" s="212"/>
      <c r="J50" s="212"/>
      <c r="K50" s="502"/>
      <c r="L50" s="503"/>
    </row>
    <row r="51" spans="1:12" ht="27" customHeight="1" thickBot="1" x14ac:dyDescent="0.25">
      <c r="A51" s="208"/>
      <c r="B51" s="506"/>
      <c r="C51" s="506"/>
      <c r="D51" s="209"/>
      <c r="E51" s="507"/>
      <c r="F51" s="508"/>
      <c r="G51" s="213"/>
      <c r="H51" s="214"/>
      <c r="I51" s="215"/>
      <c r="J51" s="216"/>
      <c r="K51" s="502"/>
      <c r="L51" s="503"/>
    </row>
    <row r="52" spans="1:12" ht="10.15" customHeight="1" thickBot="1" x14ac:dyDescent="0.25">
      <c r="A52" s="217"/>
      <c r="B52" s="509"/>
      <c r="C52" s="510"/>
      <c r="D52" s="218"/>
      <c r="E52" s="511"/>
      <c r="F52" s="512"/>
      <c r="G52" s="219"/>
      <c r="H52" s="211"/>
      <c r="I52" s="318"/>
      <c r="J52" s="220"/>
      <c r="K52" s="502"/>
      <c r="L52" s="503"/>
    </row>
    <row r="53" spans="1:12" ht="12.6" customHeight="1" thickBot="1" x14ac:dyDescent="0.25">
      <c r="A53" s="221"/>
      <c r="B53" s="513"/>
      <c r="C53" s="513"/>
      <c r="D53" s="325"/>
      <c r="E53" s="325"/>
      <c r="F53" s="325"/>
      <c r="G53" s="222"/>
      <c r="H53" s="211"/>
      <c r="I53" s="319"/>
      <c r="J53" s="220"/>
      <c r="K53" s="502"/>
      <c r="L53" s="503"/>
    </row>
    <row r="54" spans="1:12" ht="12.6" customHeight="1" thickBot="1" x14ac:dyDescent="0.25">
      <c r="A54" s="221"/>
      <c r="B54" s="323"/>
      <c r="C54" s="323"/>
      <c r="D54" s="226"/>
      <c r="E54" s="317"/>
      <c r="F54" s="324"/>
      <c r="G54" s="222"/>
      <c r="H54" s="211"/>
      <c r="I54" s="317"/>
      <c r="J54" s="327"/>
      <c r="K54" s="502"/>
      <c r="L54" s="503"/>
    </row>
    <row r="55" spans="1:12" x14ac:dyDescent="0.2">
      <c r="A55" s="223"/>
      <c r="B55" s="506"/>
      <c r="C55" s="506"/>
      <c r="D55" s="224"/>
      <c r="E55" s="224"/>
      <c r="F55" s="225"/>
      <c r="G55" s="222"/>
      <c r="H55" s="211"/>
      <c r="I55" s="326"/>
      <c r="J55" s="320"/>
      <c r="K55" s="502"/>
      <c r="L55" s="503"/>
    </row>
    <row r="56" spans="1:12" x14ac:dyDescent="0.2">
      <c r="A56" s="223"/>
      <c r="B56" s="514"/>
      <c r="C56" s="514"/>
      <c r="D56" s="316"/>
      <c r="E56" s="224"/>
      <c r="F56" s="225"/>
      <c r="G56" s="222"/>
      <c r="H56" s="211"/>
      <c r="I56" s="321"/>
      <c r="J56" s="322"/>
      <c r="K56" s="502"/>
      <c r="L56" s="503"/>
    </row>
    <row r="57" spans="1:12" ht="15" thickBot="1" x14ac:dyDescent="0.25">
      <c r="A57" s="227"/>
      <c r="B57" s="515"/>
      <c r="C57" s="515"/>
      <c r="D57" s="228"/>
      <c r="E57" s="229"/>
      <c r="F57" s="230"/>
      <c r="G57" s="231"/>
      <c r="H57" s="232"/>
      <c r="I57" s="233"/>
      <c r="J57" s="234"/>
      <c r="K57" s="504"/>
      <c r="L57" s="505"/>
    </row>
  </sheetData>
  <mergeCells count="81">
    <mergeCell ref="A45:A46"/>
    <mergeCell ref="B45:B46"/>
    <mergeCell ref="C45:C46"/>
    <mergeCell ref="A47:C48"/>
    <mergeCell ref="A37:A38"/>
    <mergeCell ref="B37:B38"/>
    <mergeCell ref="C37:C38"/>
    <mergeCell ref="A43:A44"/>
    <mergeCell ref="B43:B44"/>
    <mergeCell ref="C43:C44"/>
    <mergeCell ref="A39:A40"/>
    <mergeCell ref="B39:B40"/>
    <mergeCell ref="C39:C40"/>
    <mergeCell ref="A41:A42"/>
    <mergeCell ref="B41:B42"/>
    <mergeCell ref="C41:C42"/>
    <mergeCell ref="K49:L57"/>
    <mergeCell ref="B51:C51"/>
    <mergeCell ref="E51:F51"/>
    <mergeCell ref="B52:C52"/>
    <mergeCell ref="E52:F52"/>
    <mergeCell ref="B55:C55"/>
    <mergeCell ref="B53:C53"/>
    <mergeCell ref="B56:C56"/>
    <mergeCell ref="B57:C57"/>
    <mergeCell ref="A35:A36"/>
    <mergeCell ref="B35:B36"/>
    <mergeCell ref="C35:C36"/>
    <mergeCell ref="A29:A30"/>
    <mergeCell ref="B29:B30"/>
    <mergeCell ref="C29:C30"/>
    <mergeCell ref="A31:A32"/>
    <mergeCell ref="B31:B32"/>
    <mergeCell ref="C31:C32"/>
    <mergeCell ref="A33:A34"/>
    <mergeCell ref="B33:B34"/>
    <mergeCell ref="C33:C34"/>
    <mergeCell ref="A25:A26"/>
    <mergeCell ref="B25:B26"/>
    <mergeCell ref="C25:C26"/>
    <mergeCell ref="A27:A28"/>
    <mergeCell ref="B27:B28"/>
    <mergeCell ref="C27:C28"/>
    <mergeCell ref="A21:A22"/>
    <mergeCell ref="B21:B22"/>
    <mergeCell ref="C21:C22"/>
    <mergeCell ref="A23:A24"/>
    <mergeCell ref="B23:B24"/>
    <mergeCell ref="C23:C24"/>
    <mergeCell ref="A17:A18"/>
    <mergeCell ref="B17:B18"/>
    <mergeCell ref="C17:C18"/>
    <mergeCell ref="A19:A20"/>
    <mergeCell ref="B19:B20"/>
    <mergeCell ref="C19:C20"/>
    <mergeCell ref="A13:A14"/>
    <mergeCell ref="B13:B14"/>
    <mergeCell ref="C13:C14"/>
    <mergeCell ref="A15:A16"/>
    <mergeCell ref="B15:B16"/>
    <mergeCell ref="C15:C16"/>
    <mergeCell ref="A9:A10"/>
    <mergeCell ref="B9:B10"/>
    <mergeCell ref="C9:C10"/>
    <mergeCell ref="A11:A12"/>
    <mergeCell ref="B11:B12"/>
    <mergeCell ref="C11:C12"/>
    <mergeCell ref="A5:A6"/>
    <mergeCell ref="B5:B6"/>
    <mergeCell ref="C5:C6"/>
    <mergeCell ref="A7:A8"/>
    <mergeCell ref="B7:B8"/>
    <mergeCell ref="C7:C8"/>
    <mergeCell ref="A1:K1"/>
    <mergeCell ref="A2:C2"/>
    <mergeCell ref="E2:H2"/>
    <mergeCell ref="I2:K2"/>
    <mergeCell ref="L2:L3"/>
    <mergeCell ref="I3:J3"/>
    <mergeCell ref="D3:H3"/>
    <mergeCell ref="A3:C3"/>
  </mergeCells>
  <pageMargins left="0.23622047244094491" right="0.23622047244094491" top="0.35433070866141736" bottom="0.74803149606299213" header="0.31496062992125984" footer="0.31496062992125984"/>
  <pageSetup paperSize="9" scale="84" fitToHeight="0" orientation="landscape"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30"/>
  <sheetViews>
    <sheetView showGridLines="0" zoomScaleNormal="100" workbookViewId="0">
      <selection activeCell="K11" sqref="K11:K25"/>
    </sheetView>
  </sheetViews>
  <sheetFormatPr defaultColWidth="8.85546875" defaultRowHeight="15" x14ac:dyDescent="0.25"/>
  <cols>
    <col min="1" max="1" width="20.42578125" style="258" customWidth="1"/>
    <col min="2" max="2" width="4" style="258" customWidth="1"/>
    <col min="3" max="6" width="6.140625" style="258" customWidth="1"/>
    <col min="7" max="7" width="10.42578125" style="258" customWidth="1"/>
    <col min="8" max="8" width="11.7109375" style="258" customWidth="1"/>
    <col min="9" max="9" width="11.85546875" style="258" customWidth="1"/>
    <col min="10" max="10" width="7.42578125" style="258" customWidth="1"/>
    <col min="11" max="11" width="44.5703125" style="258" customWidth="1"/>
    <col min="12" max="16384" width="8.85546875" style="258"/>
  </cols>
  <sheetData>
    <row r="1" spans="1:11" ht="15" customHeight="1" x14ac:dyDescent="0.25">
      <c r="A1" s="531" t="str">
        <f>'MM CALC'!A2</f>
        <v>PREFEITURA MUNICIPAL DE BONFINÓPOLIS DE MINAS  - MG</v>
      </c>
      <c r="B1" s="531"/>
      <c r="C1" s="531"/>
      <c r="D1" s="531"/>
      <c r="E1" s="531"/>
      <c r="F1" s="531"/>
      <c r="G1" s="531"/>
      <c r="H1" s="531"/>
      <c r="I1" s="531"/>
      <c r="J1" s="531"/>
      <c r="K1" s="531"/>
    </row>
    <row r="2" spans="1:11" ht="15" customHeight="1" x14ac:dyDescent="0.25">
      <c r="A2" s="540" t="str">
        <f>'MM CALC'!A3</f>
        <v>OBRA: CONSTRUÇÃO DE UMA UBS TIPO I ALVENARIA</v>
      </c>
      <c r="B2" s="541"/>
      <c r="C2" s="541"/>
      <c r="D2" s="541"/>
      <c r="E2" s="541"/>
      <c r="F2" s="541"/>
      <c r="G2" s="541"/>
      <c r="H2" s="542"/>
      <c r="I2" s="543" t="str">
        <f>'MM CALC'!E2</f>
        <v>DATA:22/12/2023</v>
      </c>
      <c r="J2" s="544"/>
      <c r="K2" s="545"/>
    </row>
    <row r="3" spans="1:11" ht="28.9" customHeight="1" x14ac:dyDescent="0.25">
      <c r="A3" s="540" t="str">
        <f>'MM CALC'!A4</f>
        <v>ENDEREÇO: RUA ALAMEDA OZIAS GOMES DA SOUZA, S/N, BAIRRO JARDIM CINELÂNDIA- BONFINÓPOLIS DE MINAS – MG, CEP 38.650-000</v>
      </c>
      <c r="B3" s="541"/>
      <c r="C3" s="541"/>
      <c r="D3" s="541"/>
      <c r="E3" s="541"/>
      <c r="F3" s="541"/>
      <c r="G3" s="541"/>
      <c r="H3" s="541"/>
      <c r="I3" s="541"/>
      <c r="J3" s="541"/>
      <c r="K3" s="542"/>
    </row>
    <row r="4" spans="1:11" ht="16.5" customHeight="1" x14ac:dyDescent="0.25">
      <c r="A4" s="532" t="s">
        <v>844</v>
      </c>
      <c r="B4" s="532"/>
      <c r="C4" s="532"/>
      <c r="D4" s="532"/>
      <c r="E4" s="532"/>
      <c r="F4" s="532"/>
      <c r="G4" s="532"/>
      <c r="H4" s="532"/>
      <c r="I4" s="532"/>
      <c r="J4" s="532"/>
      <c r="K4" s="532"/>
    </row>
    <row r="5" spans="1:11" ht="15" customHeight="1" x14ac:dyDescent="0.25">
      <c r="A5" s="532"/>
      <c r="B5" s="532"/>
      <c r="C5" s="532"/>
      <c r="D5" s="532"/>
      <c r="E5" s="532"/>
      <c r="F5" s="532"/>
      <c r="G5" s="532"/>
      <c r="H5" s="532"/>
      <c r="I5" s="532"/>
      <c r="J5" s="532"/>
      <c r="K5" s="532"/>
    </row>
    <row r="6" spans="1:11" ht="20.25" customHeight="1" x14ac:dyDescent="0.25">
      <c r="A6" s="533" t="s">
        <v>845</v>
      </c>
      <c r="B6" s="533"/>
      <c r="C6" s="533"/>
      <c r="D6" s="533"/>
      <c r="E6" s="533"/>
      <c r="F6" s="533"/>
      <c r="G6" s="533"/>
      <c r="H6" s="533"/>
      <c r="I6" s="533"/>
      <c r="J6" s="533"/>
      <c r="K6" s="533"/>
    </row>
    <row r="7" spans="1:11" ht="35.25" customHeight="1" x14ac:dyDescent="0.25">
      <c r="A7" s="526" t="s">
        <v>846</v>
      </c>
      <c r="B7" s="526" t="s">
        <v>847</v>
      </c>
      <c r="C7" s="526" t="s">
        <v>848</v>
      </c>
      <c r="D7" s="526"/>
      <c r="E7" s="526"/>
      <c r="F7" s="526"/>
      <c r="G7" s="526"/>
      <c r="H7" s="526"/>
      <c r="I7" s="526"/>
      <c r="J7" s="526" t="s">
        <v>849</v>
      </c>
      <c r="K7" s="526" t="s">
        <v>850</v>
      </c>
    </row>
    <row r="8" spans="1:11" ht="35.25" customHeight="1" x14ac:dyDescent="0.25">
      <c r="A8" s="526"/>
      <c r="B8" s="526"/>
      <c r="C8" s="526" t="s">
        <v>851</v>
      </c>
      <c r="D8" s="526"/>
      <c r="E8" s="526"/>
      <c r="F8" s="526"/>
      <c r="G8" s="526" t="s">
        <v>852</v>
      </c>
      <c r="H8" s="526"/>
      <c r="I8" s="526"/>
      <c r="J8" s="526"/>
      <c r="K8" s="526"/>
    </row>
    <row r="9" spans="1:11" ht="35.25" customHeight="1" x14ac:dyDescent="0.25">
      <c r="A9" s="526"/>
      <c r="B9" s="526"/>
      <c r="C9" s="260">
        <v>0.02</v>
      </c>
      <c r="D9" s="260">
        <v>0.03</v>
      </c>
      <c r="E9" s="260">
        <v>0.04</v>
      </c>
      <c r="F9" s="260">
        <v>0.05</v>
      </c>
      <c r="G9" s="259" t="s">
        <v>853</v>
      </c>
      <c r="H9" s="526" t="s">
        <v>854</v>
      </c>
      <c r="I9" s="526"/>
      <c r="J9" s="526"/>
      <c r="K9" s="526"/>
    </row>
    <row r="10" spans="1:11" ht="22.5" customHeight="1" x14ac:dyDescent="0.25">
      <c r="A10" s="261" t="s">
        <v>855</v>
      </c>
      <c r="B10" s="262" t="s">
        <v>856</v>
      </c>
      <c r="C10" s="263">
        <v>1</v>
      </c>
      <c r="D10" s="263">
        <v>1</v>
      </c>
      <c r="E10" s="263">
        <v>1</v>
      </c>
      <c r="F10" s="263">
        <v>1</v>
      </c>
      <c r="G10" s="263">
        <v>1</v>
      </c>
      <c r="H10" s="534"/>
      <c r="I10" s="534"/>
      <c r="J10" s="264"/>
      <c r="K10" s="265"/>
    </row>
    <row r="11" spans="1:11" ht="22.5" customHeight="1" x14ac:dyDescent="0.25">
      <c r="A11" s="261" t="s">
        <v>857</v>
      </c>
      <c r="B11" s="262" t="s">
        <v>858</v>
      </c>
      <c r="C11" s="266">
        <v>5.5E-2</v>
      </c>
      <c r="D11" s="266">
        <v>5.5E-2</v>
      </c>
      <c r="E11" s="266">
        <v>5.5E-2</v>
      </c>
      <c r="F11" s="266">
        <v>5.5E-2</v>
      </c>
      <c r="G11" s="266">
        <v>3.4199999999999994E-2</v>
      </c>
      <c r="H11" s="529"/>
      <c r="I11" s="529"/>
      <c r="J11" s="264" t="s">
        <v>856</v>
      </c>
      <c r="K11" s="267"/>
    </row>
    <row r="12" spans="1:11" ht="22.5" customHeight="1" x14ac:dyDescent="0.25">
      <c r="A12" s="261" t="s">
        <v>859</v>
      </c>
      <c r="B12" s="262" t="s">
        <v>860</v>
      </c>
      <c r="C12" s="266">
        <v>7.4999999999999997E-2</v>
      </c>
      <c r="D12" s="266">
        <v>7.4999999999999997E-2</v>
      </c>
      <c r="E12" s="266">
        <v>7.4999999999999997E-2</v>
      </c>
      <c r="F12" s="266">
        <v>7.4999999999999997E-2</v>
      </c>
      <c r="G12" s="268">
        <v>4.9399999999999999E-2</v>
      </c>
      <c r="H12" s="535"/>
      <c r="I12" s="535"/>
      <c r="J12" s="264" t="s">
        <v>856</v>
      </c>
      <c r="K12" s="267"/>
    </row>
    <row r="13" spans="1:11" ht="22.5" customHeight="1" x14ac:dyDescent="0.25">
      <c r="A13" s="261" t="s">
        <v>861</v>
      </c>
      <c r="B13" s="262" t="s">
        <v>862</v>
      </c>
      <c r="C13" s="266">
        <v>9.2999999999999992E-3</v>
      </c>
      <c r="D13" s="266">
        <v>9.2999999999999992E-3</v>
      </c>
      <c r="E13" s="266">
        <v>9.2999999999999992E-3</v>
      </c>
      <c r="F13" s="266">
        <v>9.2999999999999992E-3</v>
      </c>
      <c r="G13" s="266">
        <v>9.3399999999999993E-3</v>
      </c>
      <c r="H13" s="536"/>
      <c r="I13" s="537"/>
      <c r="J13" s="264" t="s">
        <v>856</v>
      </c>
      <c r="K13" s="267"/>
    </row>
    <row r="14" spans="1:11" ht="22.5" customHeight="1" x14ac:dyDescent="0.25">
      <c r="A14" s="261" t="s">
        <v>863</v>
      </c>
      <c r="B14" s="268"/>
      <c r="C14" s="269">
        <f>SUM(C15:C16)</f>
        <v>2.2699999999999998E-2</v>
      </c>
      <c r="D14" s="269">
        <f>SUM(D15:D16)</f>
        <v>2.2699999999999998E-2</v>
      </c>
      <c r="E14" s="269">
        <f>SUM(E15:E16)</f>
        <v>2.2699999999999998E-2</v>
      </c>
      <c r="F14" s="269">
        <f>SUM(F15:F16)</f>
        <v>2.2699999999999998E-2</v>
      </c>
      <c r="G14" s="269">
        <f>SUM(G15:G16)</f>
        <v>1.29E-2</v>
      </c>
      <c r="H14" s="527"/>
      <c r="I14" s="527"/>
      <c r="J14" s="270" t="s">
        <v>856</v>
      </c>
      <c r="K14" s="265"/>
    </row>
    <row r="15" spans="1:11" ht="22.5" customHeight="1" x14ac:dyDescent="0.25">
      <c r="A15" s="261" t="s">
        <v>864</v>
      </c>
      <c r="B15" s="262" t="s">
        <v>865</v>
      </c>
      <c r="C15" s="266">
        <v>0.01</v>
      </c>
      <c r="D15" s="266">
        <v>0.01</v>
      </c>
      <c r="E15" s="266">
        <v>0.01</v>
      </c>
      <c r="F15" s="266">
        <v>0.01</v>
      </c>
      <c r="G15" s="266">
        <v>5.3E-3</v>
      </c>
      <c r="H15" s="529"/>
      <c r="I15" s="529"/>
      <c r="J15" s="264" t="s">
        <v>856</v>
      </c>
      <c r="K15" s="267"/>
    </row>
    <row r="16" spans="1:11" ht="22.5" customHeight="1" x14ac:dyDescent="0.25">
      <c r="A16" s="261" t="s">
        <v>866</v>
      </c>
      <c r="B16" s="262" t="s">
        <v>867</v>
      </c>
      <c r="C16" s="266">
        <v>1.2699999999999999E-2</v>
      </c>
      <c r="D16" s="266">
        <v>1.2699999999999999E-2</v>
      </c>
      <c r="E16" s="266">
        <v>1.2699999999999999E-2</v>
      </c>
      <c r="F16" s="266">
        <v>1.2699999999999999E-2</v>
      </c>
      <c r="G16" s="266">
        <v>7.6E-3</v>
      </c>
      <c r="H16" s="529"/>
      <c r="I16" s="529"/>
      <c r="J16" s="264" t="s">
        <v>856</v>
      </c>
      <c r="K16" s="267"/>
    </row>
    <row r="17" spans="1:13" ht="22.5" customHeight="1" x14ac:dyDescent="0.25">
      <c r="A17" s="261" t="s">
        <v>868</v>
      </c>
      <c r="B17" s="262" t="s">
        <v>869</v>
      </c>
      <c r="C17" s="269">
        <f>SUM(C18:C20)</f>
        <v>4.65E-2</v>
      </c>
      <c r="D17" s="269">
        <f>SUM(D18:D20)</f>
        <v>5.1499999999999997E-2</v>
      </c>
      <c r="E17" s="269">
        <f>SUM(E18:E20)</f>
        <v>5.6499999999999995E-2</v>
      </c>
      <c r="F17" s="269">
        <f>SUM(F18:F20)</f>
        <v>6.1499999999999999E-2</v>
      </c>
      <c r="G17" s="269">
        <f>SUM(G18:G20)</f>
        <v>3.6499999999999998E-2</v>
      </c>
      <c r="H17" s="527"/>
      <c r="I17" s="527"/>
      <c r="J17" s="270" t="s">
        <v>870</v>
      </c>
      <c r="K17" s="265"/>
    </row>
    <row r="18" spans="1:13" ht="22.5" customHeight="1" x14ac:dyDescent="0.25">
      <c r="A18" s="261" t="s">
        <v>871</v>
      </c>
      <c r="B18" s="268" t="s">
        <v>872</v>
      </c>
      <c r="C18" s="271">
        <v>0.01</v>
      </c>
      <c r="D18" s="271">
        <v>1.4999999999999999E-2</v>
      </c>
      <c r="E18" s="271">
        <v>0.02</v>
      </c>
      <c r="F18" s="271">
        <v>2.5000000000000001E-2</v>
      </c>
      <c r="G18" s="271" t="s">
        <v>27</v>
      </c>
      <c r="H18" s="528"/>
      <c r="I18" s="528"/>
      <c r="J18" s="264" t="s">
        <v>870</v>
      </c>
      <c r="K18" s="267"/>
      <c r="L18" s="272"/>
    </row>
    <row r="19" spans="1:13" ht="22.5" customHeight="1" x14ac:dyDescent="0.25">
      <c r="A19" s="261" t="s">
        <v>873</v>
      </c>
      <c r="B19" s="268" t="s">
        <v>873</v>
      </c>
      <c r="C19" s="266">
        <v>6.4999999999999997E-3</v>
      </c>
      <c r="D19" s="266">
        <v>6.4999999999999997E-3</v>
      </c>
      <c r="E19" s="266">
        <v>6.4999999999999997E-3</v>
      </c>
      <c r="F19" s="266">
        <v>6.4999999999999997E-3</v>
      </c>
      <c r="G19" s="266">
        <v>6.4999999999999997E-3</v>
      </c>
      <c r="H19" s="529"/>
      <c r="I19" s="529"/>
      <c r="J19" s="264" t="s">
        <v>870</v>
      </c>
      <c r="K19" s="273"/>
      <c r="L19" s="272"/>
    </row>
    <row r="20" spans="1:13" ht="22.5" customHeight="1" x14ac:dyDescent="0.25">
      <c r="A20" s="261" t="s">
        <v>874</v>
      </c>
      <c r="B20" s="268" t="s">
        <v>27</v>
      </c>
      <c r="C20" s="266">
        <v>0.03</v>
      </c>
      <c r="D20" s="266">
        <v>0.03</v>
      </c>
      <c r="E20" s="266">
        <v>0.03</v>
      </c>
      <c r="F20" s="266">
        <v>0.03</v>
      </c>
      <c r="G20" s="266">
        <v>0.03</v>
      </c>
      <c r="H20" s="529"/>
      <c r="I20" s="529"/>
      <c r="J20" s="264" t="s">
        <v>870</v>
      </c>
      <c r="K20" s="273"/>
      <c r="L20" s="272"/>
    </row>
    <row r="21" spans="1:13" ht="22.5" customHeight="1" x14ac:dyDescent="0.25">
      <c r="A21" s="261" t="s">
        <v>875</v>
      </c>
      <c r="B21" s="268" t="s">
        <v>876</v>
      </c>
      <c r="C21" s="274">
        <v>4.4999999999999998E-2</v>
      </c>
      <c r="D21" s="274">
        <v>4.4999999999999998E-2</v>
      </c>
      <c r="E21" s="274">
        <v>4.4999999999999998E-2</v>
      </c>
      <c r="F21" s="274">
        <v>4.4999999999999998E-2</v>
      </c>
      <c r="G21" s="274">
        <v>4.4999999999999998E-2</v>
      </c>
      <c r="H21" s="530"/>
      <c r="I21" s="530"/>
      <c r="J21" s="264" t="s">
        <v>870</v>
      </c>
      <c r="K21" s="273"/>
      <c r="L21" s="272" t="s">
        <v>877</v>
      </c>
      <c r="M21" s="272"/>
    </row>
    <row r="22" spans="1:13" x14ac:dyDescent="0.25">
      <c r="A22" s="546"/>
      <c r="B22" s="546"/>
      <c r="C22" s="546"/>
      <c r="D22" s="546"/>
      <c r="E22" s="546"/>
      <c r="F22" s="546"/>
      <c r="G22" s="546"/>
      <c r="H22" s="546"/>
      <c r="I22" s="546"/>
      <c r="J22" s="546"/>
      <c r="K22" s="275"/>
    </row>
    <row r="23" spans="1:13" x14ac:dyDescent="0.25">
      <c r="A23" s="547" t="s">
        <v>878</v>
      </c>
      <c r="B23" s="547"/>
      <c r="C23" s="548" t="s">
        <v>879</v>
      </c>
      <c r="D23" s="548"/>
      <c r="E23" s="548"/>
      <c r="F23" s="548"/>
      <c r="G23" s="548"/>
      <c r="H23" s="548"/>
      <c r="I23" s="548"/>
      <c r="J23" s="548"/>
      <c r="K23" s="275"/>
    </row>
    <row r="24" spans="1:13" x14ac:dyDescent="0.25">
      <c r="A24" s="547"/>
      <c r="B24" s="547"/>
      <c r="C24" s="538" t="s">
        <v>880</v>
      </c>
      <c r="D24" s="538"/>
      <c r="E24" s="538"/>
      <c r="F24" s="538"/>
      <c r="G24" s="538"/>
      <c r="H24" s="538"/>
      <c r="I24" s="538"/>
      <c r="J24" s="538"/>
      <c r="K24" s="275"/>
    </row>
    <row r="25" spans="1:13" ht="22.5" customHeight="1" x14ac:dyDescent="0.25">
      <c r="A25" s="549" t="s">
        <v>881</v>
      </c>
      <c r="B25" s="549"/>
      <c r="C25" s="276"/>
      <c r="D25" s="276"/>
      <c r="E25" s="276"/>
      <c r="F25" s="276"/>
      <c r="G25" s="276"/>
      <c r="H25" s="550"/>
      <c r="I25" s="550"/>
      <c r="J25" s="551"/>
      <c r="K25" s="275"/>
    </row>
    <row r="26" spans="1:13" ht="22.5" customHeight="1" x14ac:dyDescent="0.25">
      <c r="A26" s="549" t="s">
        <v>882</v>
      </c>
      <c r="B26" s="549"/>
      <c r="C26" s="276"/>
      <c r="D26" s="276"/>
      <c r="E26" s="276"/>
      <c r="F26" s="276"/>
      <c r="G26" s="276"/>
      <c r="H26" s="550"/>
      <c r="I26" s="550"/>
      <c r="J26" s="551"/>
      <c r="K26" s="275"/>
    </row>
    <row r="27" spans="1:13" ht="11.25" customHeight="1" x14ac:dyDescent="0.25">
      <c r="A27" s="552" t="s">
        <v>883</v>
      </c>
      <c r="B27" s="552"/>
      <c r="C27" s="277" t="e">
        <f t="shared" ref="C27:G27" si="0">(1+C25)/C26-1</f>
        <v>#DIV/0!</v>
      </c>
      <c r="D27" s="277" t="e">
        <f t="shared" si="0"/>
        <v>#DIV/0!</v>
      </c>
      <c r="E27" s="277" t="e">
        <f t="shared" si="0"/>
        <v>#DIV/0!</v>
      </c>
      <c r="F27" s="277"/>
      <c r="G27" s="277"/>
      <c r="H27" s="524"/>
      <c r="I27" s="525"/>
      <c r="J27" s="551"/>
      <c r="K27" s="275"/>
    </row>
    <row r="28" spans="1:13" x14ac:dyDescent="0.25">
      <c r="A28" s="538" t="s">
        <v>884</v>
      </c>
      <c r="B28" s="538"/>
      <c r="C28" s="538"/>
      <c r="D28" s="538"/>
      <c r="E28" s="538"/>
      <c r="F28" s="538"/>
      <c r="G28" s="538"/>
      <c r="H28" s="538"/>
      <c r="I28" s="538"/>
      <c r="J28" s="538"/>
      <c r="K28" s="275"/>
    </row>
    <row r="29" spans="1:13" ht="97.5" customHeight="1" x14ac:dyDescent="0.25">
      <c r="A29" s="539" t="s">
        <v>885</v>
      </c>
      <c r="B29" s="539"/>
      <c r="C29" s="539"/>
      <c r="D29" s="539"/>
      <c r="E29" s="539"/>
      <c r="F29" s="539"/>
      <c r="G29" s="539"/>
      <c r="H29" s="539"/>
      <c r="I29" s="539"/>
      <c r="J29" s="539"/>
      <c r="K29" s="275"/>
    </row>
    <row r="30" spans="1:13" x14ac:dyDescent="0.25">
      <c r="A30" s="278" t="s">
        <v>952</v>
      </c>
      <c r="B30" s="278"/>
      <c r="C30" s="278"/>
      <c r="D30" s="278"/>
      <c r="E30" s="278"/>
      <c r="F30" s="278"/>
      <c r="G30" s="278"/>
      <c r="H30" s="275"/>
      <c r="I30" s="275"/>
      <c r="J30" s="275"/>
      <c r="K30" s="275"/>
    </row>
  </sheetData>
  <mergeCells count="39">
    <mergeCell ref="A28:J28"/>
    <mergeCell ref="A29:J29"/>
    <mergeCell ref="A2:H2"/>
    <mergeCell ref="A3:K3"/>
    <mergeCell ref="I2:K2"/>
    <mergeCell ref="A22:J22"/>
    <mergeCell ref="A23:B24"/>
    <mergeCell ref="C23:J23"/>
    <mergeCell ref="C24:J24"/>
    <mergeCell ref="A25:B25"/>
    <mergeCell ref="H25:I25"/>
    <mergeCell ref="J25:J27"/>
    <mergeCell ref="A26:B26"/>
    <mergeCell ref="H26:I26"/>
    <mergeCell ref="A27:B27"/>
    <mergeCell ref="H16:I16"/>
    <mergeCell ref="A1:K1"/>
    <mergeCell ref="A4:K5"/>
    <mergeCell ref="A6:K6"/>
    <mergeCell ref="H15:I15"/>
    <mergeCell ref="A7:A9"/>
    <mergeCell ref="B7:B9"/>
    <mergeCell ref="C7:I7"/>
    <mergeCell ref="J7:J9"/>
    <mergeCell ref="H10:I10"/>
    <mergeCell ref="H11:I11"/>
    <mergeCell ref="H12:I12"/>
    <mergeCell ref="H13:I13"/>
    <mergeCell ref="H14:I14"/>
    <mergeCell ref="H27:I27"/>
    <mergeCell ref="K7:K9"/>
    <mergeCell ref="C8:F8"/>
    <mergeCell ref="G8:I8"/>
    <mergeCell ref="H9:I9"/>
    <mergeCell ref="H17:I17"/>
    <mergeCell ref="H18:I18"/>
    <mergeCell ref="H19:I19"/>
    <mergeCell ref="H20:I20"/>
    <mergeCell ref="H21:I21"/>
  </mergeCells>
  <pageMargins left="0.70866141732283472" right="0.70866141732283472" top="1.1811023622047245" bottom="0.98425196850393704" header="0" footer="0"/>
  <pageSetup paperSize="9" scale="98" fitToHeight="0" orientation="portrait" r:id="rId1"/>
  <headerFooter>
    <oddHeader>&amp;L&amp;G&amp;R&amp;"Arial,Normal"&amp;8&amp;G&amp;
Página &amp;P</oddHeader>
    <oddFooter>&amp;L&amp;G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55"/>
  <sheetViews>
    <sheetView showGridLines="0" showOutlineSymbols="0" showWhiteSpace="0" zoomScale="85" zoomScaleNormal="85" workbookViewId="0">
      <selection activeCell="J15" sqref="I13:J15"/>
    </sheetView>
  </sheetViews>
  <sheetFormatPr defaultColWidth="9.7109375" defaultRowHeight="14.25" x14ac:dyDescent="0.2"/>
  <cols>
    <col min="1" max="1" width="14.85546875" style="136" customWidth="1"/>
    <col min="2" max="2" width="13.28515625" style="136" bestFit="1" customWidth="1"/>
    <col min="3" max="3" width="13.7109375" style="136" customWidth="1"/>
    <col min="4" max="4" width="76.7109375" style="136" customWidth="1"/>
    <col min="5" max="5" width="14.42578125" style="136" customWidth="1"/>
    <col min="6" max="6" width="12.7109375" style="136" customWidth="1"/>
    <col min="7" max="7" width="12.28515625" style="136" customWidth="1"/>
    <col min="8" max="9" width="13.28515625" style="136" bestFit="1" customWidth="1"/>
    <col min="10" max="10" width="31.7109375" style="136" customWidth="1"/>
    <col min="11" max="11" width="15.5703125" style="136" bestFit="1" customWidth="1"/>
    <col min="12" max="16384" width="9.7109375" style="136"/>
  </cols>
  <sheetData>
    <row r="1" spans="1:10" ht="15.75" x14ac:dyDescent="0.2">
      <c r="A1" s="579"/>
      <c r="B1" s="580"/>
      <c r="C1" s="581"/>
      <c r="D1" s="588" t="str">
        <f>'PLAN ORÇ'!A5</f>
        <v>PREFEITURA MUNICIPAL DE BONFINÓPOLIS DE MINAS  - MG</v>
      </c>
      <c r="E1" s="589"/>
      <c r="F1" s="589"/>
      <c r="G1" s="589"/>
      <c r="H1" s="589"/>
      <c r="I1" s="589"/>
      <c r="J1" s="590"/>
    </row>
    <row r="2" spans="1:10" ht="15" customHeight="1" x14ac:dyDescent="0.25">
      <c r="A2" s="582"/>
      <c r="B2" s="583"/>
      <c r="C2" s="584"/>
      <c r="D2" s="294"/>
      <c r="E2" s="591" t="s">
        <v>766</v>
      </c>
      <c r="F2" s="592"/>
      <c r="G2" s="593"/>
      <c r="H2" s="145" t="s">
        <v>767</v>
      </c>
      <c r="I2" s="591"/>
      <c r="J2" s="594"/>
    </row>
    <row r="3" spans="1:10" ht="56.45" customHeight="1" x14ac:dyDescent="0.2">
      <c r="A3" s="582"/>
      <c r="B3" s="583"/>
      <c r="C3" s="584"/>
      <c r="D3" s="595" t="str">
        <f>'MM CALC'!A3</f>
        <v>OBRA: CONSTRUÇÃO DE UMA UBS TIPO I ALVENARIA</v>
      </c>
      <c r="E3" s="598" t="str">
        <f>'PLAN ORÇ'!B8</f>
        <v>SEINFRA/REGIÃO TRIÂNGULO E ALTO PARANAÍBA AGOSTO/2023 COM DESONERAÇÃO; SEINFRA/REGIÃO TRIÂNGULO E ALTO PARANAÍBA JANEIRO/2023 COM DESONERAÇÃO; SBC/REGIÃO UBERLÂNDIA 12/2023; SINAPI/MINAS GERAIS 11/2023 COM DESONERAÇÃO; ORSE 10/2023-1</v>
      </c>
      <c r="F3" s="599"/>
      <c r="G3" s="600"/>
      <c r="H3" s="607">
        <f>'BDI-COM DESONERAÇÃO'!F27</f>
        <v>0</v>
      </c>
      <c r="I3" s="610" t="str">
        <f>'PLAN ORÇ'!G7</f>
        <v xml:space="preserve">Adotado BDI "CONSTRUÇÃO DE EDIFÍCIOS" da planilha de preços SEINFRA/REGIÃOTRIÂNGULO E ALTO PARANAÍBA AGOSTO/2023 COM DESONERAÇÃO </v>
      </c>
      <c r="J3" s="611"/>
    </row>
    <row r="4" spans="1:10" x14ac:dyDescent="0.2">
      <c r="A4" s="582"/>
      <c r="B4" s="583"/>
      <c r="C4" s="584"/>
      <c r="D4" s="596"/>
      <c r="E4" s="601"/>
      <c r="F4" s="602"/>
      <c r="G4" s="603"/>
      <c r="H4" s="608"/>
      <c r="I4" s="612"/>
      <c r="J4" s="613"/>
    </row>
    <row r="5" spans="1:10" ht="13.9" customHeight="1" x14ac:dyDescent="0.2">
      <c r="A5" s="582"/>
      <c r="B5" s="583"/>
      <c r="C5" s="584"/>
      <c r="D5" s="597"/>
      <c r="E5" s="601"/>
      <c r="F5" s="602"/>
      <c r="G5" s="603"/>
      <c r="H5" s="608"/>
      <c r="I5" s="614"/>
      <c r="J5" s="615"/>
    </row>
    <row r="6" spans="1:10" ht="15" x14ac:dyDescent="0.2">
      <c r="A6" s="582"/>
      <c r="B6" s="583"/>
      <c r="C6" s="584"/>
      <c r="D6" s="294"/>
      <c r="E6" s="601"/>
      <c r="F6" s="602"/>
      <c r="G6" s="603"/>
      <c r="H6" s="608"/>
      <c r="I6" s="616" t="str">
        <f>'MM CALC'!E2</f>
        <v>DATA:22/12/2023</v>
      </c>
      <c r="J6" s="617"/>
    </row>
    <row r="7" spans="1:10" ht="61.9" customHeight="1" x14ac:dyDescent="0.2">
      <c r="A7" s="585"/>
      <c r="B7" s="586"/>
      <c r="C7" s="587"/>
      <c r="D7" s="295" t="str">
        <f>'MM CALC'!A4</f>
        <v>ENDEREÇO: RUA ALAMEDA OZIAS GOMES DA SOUZA, S/N, BAIRRO JARDIM CINELÂNDIA- BONFINÓPOLIS DE MINAS – MG, CEP 38.650-000</v>
      </c>
      <c r="E7" s="604"/>
      <c r="F7" s="605"/>
      <c r="G7" s="606"/>
      <c r="H7" s="609"/>
      <c r="I7" s="618" t="str">
        <f>'PLAN ORÇ'!E7</f>
        <v>FORMA DE
EXECUÇÃO:                    (  )DIRETA (X)INDIRETA</v>
      </c>
      <c r="J7" s="619"/>
    </row>
    <row r="8" spans="1:10" ht="15.75" customHeight="1" x14ac:dyDescent="0.2">
      <c r="A8" s="576" t="s">
        <v>768</v>
      </c>
      <c r="B8" s="577"/>
      <c r="C8" s="577"/>
      <c r="D8" s="577"/>
      <c r="E8" s="577"/>
      <c r="F8" s="577"/>
      <c r="G8" s="577"/>
      <c r="H8" s="577"/>
      <c r="I8" s="577"/>
      <c r="J8" s="578"/>
    </row>
    <row r="9" spans="1:10" ht="15" thickBot="1" x14ac:dyDescent="0.25">
      <c r="A9" s="297"/>
      <c r="B9" s="149"/>
      <c r="C9" s="149"/>
      <c r="D9" s="149"/>
      <c r="E9" s="149"/>
      <c r="F9" s="150"/>
      <c r="G9" s="149"/>
      <c r="H9" s="553"/>
      <c r="I9" s="553"/>
      <c r="J9" s="298"/>
    </row>
    <row r="10" spans="1:10" ht="0.95" customHeight="1" thickTop="1" x14ac:dyDescent="0.2">
      <c r="A10" s="299"/>
      <c r="B10" s="151"/>
      <c r="C10" s="151"/>
      <c r="D10" s="151"/>
      <c r="E10" s="151"/>
      <c r="F10" s="151"/>
      <c r="G10" s="151"/>
      <c r="H10" s="151"/>
      <c r="I10" s="151"/>
      <c r="J10" s="300"/>
    </row>
    <row r="11" spans="1:10" ht="18" customHeight="1" x14ac:dyDescent="0.2">
      <c r="A11" s="574" t="str">
        <f>'MM CALC'!A162</f>
        <v>12.5</v>
      </c>
      <c r="B11" s="147" t="s">
        <v>769</v>
      </c>
      <c r="C11" s="146" t="s">
        <v>770</v>
      </c>
      <c r="D11" s="146" t="s">
        <v>771</v>
      </c>
      <c r="E11" s="575" t="s">
        <v>772</v>
      </c>
      <c r="F11" s="575"/>
      <c r="G11" s="148" t="s">
        <v>773</v>
      </c>
      <c r="H11" s="147" t="s">
        <v>157</v>
      </c>
      <c r="I11" s="147" t="s">
        <v>774</v>
      </c>
      <c r="J11" s="301" t="s">
        <v>775</v>
      </c>
    </row>
    <row r="12" spans="1:10" ht="25.5" x14ac:dyDescent="0.2">
      <c r="A12" s="570"/>
      <c r="B12" s="332">
        <f>'MM CALC'!C162</f>
        <v>1</v>
      </c>
      <c r="C12" s="161" t="s">
        <v>460</v>
      </c>
      <c r="D12" s="161" t="s">
        <v>545</v>
      </c>
      <c r="E12" s="566"/>
      <c r="F12" s="566"/>
      <c r="G12" s="162" t="s">
        <v>447</v>
      </c>
      <c r="H12" s="163">
        <v>1</v>
      </c>
      <c r="I12" s="164"/>
      <c r="J12" s="310">
        <f>SUM(J13:J15)</f>
        <v>0</v>
      </c>
    </row>
    <row r="13" spans="1:10" x14ac:dyDescent="0.2">
      <c r="A13" s="570"/>
      <c r="B13" s="333" t="s">
        <v>784</v>
      </c>
      <c r="C13" s="334" t="s">
        <v>445</v>
      </c>
      <c r="D13" s="334" t="s">
        <v>781</v>
      </c>
      <c r="E13" s="572" t="s">
        <v>776</v>
      </c>
      <c r="F13" s="572"/>
      <c r="G13" s="335" t="s">
        <v>777</v>
      </c>
      <c r="H13" s="336">
        <v>0.01</v>
      </c>
      <c r="I13" s="337"/>
      <c r="J13" s="296"/>
    </row>
    <row r="14" spans="1:10" x14ac:dyDescent="0.2">
      <c r="A14" s="570"/>
      <c r="B14" s="333" t="s">
        <v>782</v>
      </c>
      <c r="C14" s="334" t="s">
        <v>445</v>
      </c>
      <c r="D14" s="334" t="s">
        <v>783</v>
      </c>
      <c r="E14" s="572" t="s">
        <v>776</v>
      </c>
      <c r="F14" s="572"/>
      <c r="G14" s="335" t="s">
        <v>777</v>
      </c>
      <c r="H14" s="336">
        <v>0.01</v>
      </c>
      <c r="I14" s="337"/>
      <c r="J14" s="296"/>
    </row>
    <row r="15" spans="1:10" ht="25.5" x14ac:dyDescent="0.2">
      <c r="A15" s="571"/>
      <c r="B15" s="153">
        <v>40552</v>
      </c>
      <c r="C15" s="152" t="s">
        <v>421</v>
      </c>
      <c r="D15" s="152" t="s">
        <v>785</v>
      </c>
      <c r="E15" s="568" t="s">
        <v>778</v>
      </c>
      <c r="F15" s="568"/>
      <c r="G15" s="154" t="s">
        <v>786</v>
      </c>
      <c r="H15" s="155">
        <v>0.01</v>
      </c>
      <c r="I15" s="156"/>
      <c r="J15" s="296"/>
    </row>
    <row r="16" spans="1:10" ht="15" thickBot="1" x14ac:dyDescent="0.25">
      <c r="A16" s="297"/>
      <c r="B16" s="149"/>
      <c r="C16" s="149"/>
      <c r="D16" s="149"/>
      <c r="E16" s="149"/>
      <c r="F16" s="150"/>
      <c r="G16" s="149"/>
      <c r="H16" s="553"/>
      <c r="I16" s="553"/>
      <c r="J16" s="298"/>
    </row>
    <row r="17" spans="1:10" ht="0.95" customHeight="1" thickTop="1" x14ac:dyDescent="0.2">
      <c r="A17" s="299"/>
      <c r="B17" s="151"/>
      <c r="C17" s="151"/>
      <c r="D17" s="151"/>
      <c r="E17" s="151"/>
      <c r="F17" s="151"/>
      <c r="G17" s="151"/>
      <c r="H17" s="151"/>
      <c r="I17" s="151"/>
      <c r="J17" s="300"/>
    </row>
    <row r="18" spans="1:10" x14ac:dyDescent="0.2">
      <c r="A18" s="297"/>
      <c r="B18" s="149"/>
      <c r="C18" s="149"/>
      <c r="D18" s="149"/>
      <c r="E18" s="149"/>
      <c r="F18" s="150"/>
      <c r="G18" s="149"/>
      <c r="H18" s="553"/>
      <c r="I18" s="553"/>
      <c r="J18" s="298"/>
    </row>
    <row r="19" spans="1:10" ht="0.6" customHeight="1" thickTop="1" x14ac:dyDescent="0.2">
      <c r="A19" s="299"/>
      <c r="B19" s="151"/>
      <c r="C19" s="151"/>
      <c r="D19" s="151"/>
      <c r="E19" s="151"/>
      <c r="F19" s="151"/>
      <c r="G19" s="151"/>
      <c r="H19" s="151"/>
      <c r="I19" s="151"/>
      <c r="J19" s="300"/>
    </row>
    <row r="20" spans="1:10" ht="18" customHeight="1" x14ac:dyDescent="0.2">
      <c r="A20" s="574" t="str">
        <f>'MM CALC'!A176</f>
        <v>12.21</v>
      </c>
      <c r="B20" s="147" t="s">
        <v>769</v>
      </c>
      <c r="C20" s="146" t="s">
        <v>770</v>
      </c>
      <c r="D20" s="146" t="s">
        <v>771</v>
      </c>
      <c r="E20" s="575" t="s">
        <v>772</v>
      </c>
      <c r="F20" s="575"/>
      <c r="G20" s="148" t="s">
        <v>773</v>
      </c>
      <c r="H20" s="147" t="s">
        <v>157</v>
      </c>
      <c r="I20" s="147" t="s">
        <v>774</v>
      </c>
      <c r="J20" s="301" t="s">
        <v>775</v>
      </c>
    </row>
    <row r="21" spans="1:10" ht="25.5" x14ac:dyDescent="0.2">
      <c r="A21" s="570"/>
      <c r="B21" s="332">
        <f>'MM CALC'!C176</f>
        <v>2</v>
      </c>
      <c r="C21" s="161" t="s">
        <v>460</v>
      </c>
      <c r="D21" s="161" t="s">
        <v>888</v>
      </c>
      <c r="E21" s="566"/>
      <c r="F21" s="566"/>
      <c r="G21" s="162" t="s">
        <v>447</v>
      </c>
      <c r="H21" s="163">
        <v>1</v>
      </c>
      <c r="I21" s="164"/>
      <c r="J21" s="310">
        <f>SUM(J22:J24)</f>
        <v>0</v>
      </c>
    </row>
    <row r="22" spans="1:10" x14ac:dyDescent="0.2">
      <c r="A22" s="570"/>
      <c r="B22" s="333" t="s">
        <v>782</v>
      </c>
      <c r="C22" s="334" t="s">
        <v>445</v>
      </c>
      <c r="D22" s="334" t="s">
        <v>783</v>
      </c>
      <c r="E22" s="572" t="s">
        <v>776</v>
      </c>
      <c r="F22" s="572"/>
      <c r="G22" s="335" t="s">
        <v>777</v>
      </c>
      <c r="H22" s="336">
        <v>2.9333000000000001E-2</v>
      </c>
      <c r="I22" s="337"/>
      <c r="J22" s="296"/>
    </row>
    <row r="23" spans="1:10" x14ac:dyDescent="0.2">
      <c r="A23" s="570"/>
      <c r="B23" s="333" t="s">
        <v>784</v>
      </c>
      <c r="C23" s="334" t="s">
        <v>445</v>
      </c>
      <c r="D23" s="334" t="s">
        <v>781</v>
      </c>
      <c r="E23" s="572" t="s">
        <v>776</v>
      </c>
      <c r="F23" s="572"/>
      <c r="G23" s="335" t="s">
        <v>777</v>
      </c>
      <c r="H23" s="336">
        <v>2.9333000000000001E-2</v>
      </c>
      <c r="I23" s="337"/>
      <c r="J23" s="296"/>
    </row>
    <row r="24" spans="1:10" x14ac:dyDescent="0.2">
      <c r="A24" s="571"/>
      <c r="B24" s="153">
        <v>7145</v>
      </c>
      <c r="C24" s="152" t="s">
        <v>422</v>
      </c>
      <c r="D24" s="152" t="s">
        <v>888</v>
      </c>
      <c r="E24" s="568" t="s">
        <v>778</v>
      </c>
      <c r="F24" s="568"/>
      <c r="G24" s="154" t="s">
        <v>447</v>
      </c>
      <c r="H24" s="155">
        <v>1</v>
      </c>
      <c r="I24" s="156"/>
      <c r="J24" s="302"/>
    </row>
    <row r="25" spans="1:10" ht="15" thickBot="1" x14ac:dyDescent="0.25">
      <c r="A25" s="297"/>
      <c r="B25" s="149"/>
      <c r="C25" s="149"/>
      <c r="D25" s="149"/>
      <c r="E25" s="149"/>
      <c r="F25" s="150"/>
      <c r="G25" s="149"/>
      <c r="H25" s="553"/>
      <c r="I25" s="553"/>
      <c r="J25" s="298"/>
    </row>
    <row r="26" spans="1:10" ht="0.95" customHeight="1" thickTop="1" x14ac:dyDescent="0.2">
      <c r="A26" s="299"/>
      <c r="B26" s="151"/>
      <c r="C26" s="151"/>
      <c r="D26" s="151"/>
      <c r="E26" s="151"/>
      <c r="F26" s="151"/>
      <c r="G26" s="151"/>
      <c r="H26" s="151"/>
      <c r="I26" s="151"/>
      <c r="J26" s="300"/>
    </row>
    <row r="27" spans="1:10" ht="18" customHeight="1" x14ac:dyDescent="0.2">
      <c r="A27" s="574" t="str">
        <f>'MM CALC'!A181</f>
        <v>13.1.3</v>
      </c>
      <c r="B27" s="147" t="s">
        <v>769</v>
      </c>
      <c r="C27" s="146" t="s">
        <v>770</v>
      </c>
      <c r="D27" s="146" t="s">
        <v>771</v>
      </c>
      <c r="E27" s="575" t="s">
        <v>772</v>
      </c>
      <c r="F27" s="575"/>
      <c r="G27" s="148" t="s">
        <v>773</v>
      </c>
      <c r="H27" s="147" t="s">
        <v>157</v>
      </c>
      <c r="I27" s="147" t="s">
        <v>774</v>
      </c>
      <c r="J27" s="301" t="s">
        <v>775</v>
      </c>
    </row>
    <row r="28" spans="1:10" ht="51" x14ac:dyDescent="0.2">
      <c r="A28" s="570"/>
      <c r="B28" s="332">
        <f>'MM CALC'!C181</f>
        <v>3</v>
      </c>
      <c r="C28" s="161" t="s">
        <v>460</v>
      </c>
      <c r="D28" s="161" t="s">
        <v>575</v>
      </c>
      <c r="E28" s="566"/>
      <c r="F28" s="566"/>
      <c r="G28" s="162" t="s">
        <v>479</v>
      </c>
      <c r="H28" s="163"/>
      <c r="I28" s="164"/>
      <c r="J28" s="310"/>
    </row>
    <row r="29" spans="1:10" ht="38.25" x14ac:dyDescent="0.2">
      <c r="A29" s="570"/>
      <c r="B29" s="333" t="s">
        <v>779</v>
      </c>
      <c r="C29" s="334" t="s">
        <v>445</v>
      </c>
      <c r="D29" s="334" t="s">
        <v>780</v>
      </c>
      <c r="E29" s="572" t="s">
        <v>776</v>
      </c>
      <c r="F29" s="572"/>
      <c r="G29" s="335" t="s">
        <v>84</v>
      </c>
      <c r="H29" s="336"/>
      <c r="I29" s="337"/>
      <c r="J29" s="296"/>
    </row>
    <row r="30" spans="1:10" ht="25.5" x14ac:dyDescent="0.2">
      <c r="A30" s="570"/>
      <c r="B30" s="333" t="s">
        <v>787</v>
      </c>
      <c r="C30" s="334" t="s">
        <v>445</v>
      </c>
      <c r="D30" s="334" t="s">
        <v>788</v>
      </c>
      <c r="E30" s="572" t="s">
        <v>776</v>
      </c>
      <c r="F30" s="572"/>
      <c r="G30" s="335" t="s">
        <v>84</v>
      </c>
      <c r="H30" s="336"/>
      <c r="I30" s="337"/>
      <c r="J30" s="296"/>
    </row>
    <row r="31" spans="1:10" ht="25.5" x14ac:dyDescent="0.2">
      <c r="A31" s="570"/>
      <c r="B31" s="404" t="s">
        <v>889</v>
      </c>
      <c r="C31" s="403" t="s">
        <v>445</v>
      </c>
      <c r="D31" s="403" t="s">
        <v>789</v>
      </c>
      <c r="E31" s="573" t="s">
        <v>776</v>
      </c>
      <c r="F31" s="573"/>
      <c r="G31" s="399" t="s">
        <v>84</v>
      </c>
      <c r="H31" s="400"/>
      <c r="I31" s="401"/>
      <c r="J31" s="402"/>
    </row>
    <row r="32" spans="1:10" ht="15.75" thickBot="1" x14ac:dyDescent="0.25">
      <c r="A32" s="392"/>
      <c r="B32" s="398"/>
      <c r="C32" s="397"/>
      <c r="D32" s="397"/>
      <c r="E32" s="397"/>
      <c r="F32" s="397"/>
      <c r="G32" s="393"/>
      <c r="H32" s="394"/>
      <c r="I32" s="395"/>
      <c r="J32" s="396"/>
    </row>
    <row r="33" spans="1:10" ht="39" customHeight="1" x14ac:dyDescent="0.2">
      <c r="A33" s="569" t="str">
        <f>'MM CALC'!A232</f>
        <v>14.24</v>
      </c>
      <c r="B33" s="388" t="s">
        <v>769</v>
      </c>
      <c r="C33" s="389" t="s">
        <v>770</v>
      </c>
      <c r="D33" s="389" t="s">
        <v>771</v>
      </c>
      <c r="E33" s="565" t="s">
        <v>772</v>
      </c>
      <c r="F33" s="565"/>
      <c r="G33" s="390" t="s">
        <v>773</v>
      </c>
      <c r="H33" s="388" t="s">
        <v>157</v>
      </c>
      <c r="I33" s="388" t="s">
        <v>774</v>
      </c>
      <c r="J33" s="391" t="s">
        <v>775</v>
      </c>
    </row>
    <row r="34" spans="1:10" ht="25.5" x14ac:dyDescent="0.2">
      <c r="A34" s="570"/>
      <c r="B34" s="332">
        <f>'MM CALC'!C232</f>
        <v>4</v>
      </c>
      <c r="C34" s="161" t="s">
        <v>460</v>
      </c>
      <c r="D34" s="161" t="s">
        <v>913</v>
      </c>
      <c r="E34" s="566" t="s">
        <v>776</v>
      </c>
      <c r="F34" s="566"/>
      <c r="G34" s="162" t="s">
        <v>447</v>
      </c>
      <c r="H34" s="163"/>
      <c r="I34" s="164"/>
      <c r="J34" s="310"/>
    </row>
    <row r="35" spans="1:10" x14ac:dyDescent="0.2">
      <c r="A35" s="570"/>
      <c r="B35" s="382" t="s">
        <v>914</v>
      </c>
      <c r="C35" s="383" t="s">
        <v>445</v>
      </c>
      <c r="D35" s="383" t="s">
        <v>915</v>
      </c>
      <c r="E35" s="567" t="s">
        <v>776</v>
      </c>
      <c r="F35" s="567"/>
      <c r="G35" s="384" t="s">
        <v>777</v>
      </c>
      <c r="H35" s="385"/>
      <c r="I35" s="386"/>
      <c r="J35" s="387"/>
    </row>
    <row r="36" spans="1:10" x14ac:dyDescent="0.2">
      <c r="A36" s="570"/>
      <c r="B36" s="382" t="s">
        <v>916</v>
      </c>
      <c r="C36" s="383" t="s">
        <v>445</v>
      </c>
      <c r="D36" s="383" t="s">
        <v>917</v>
      </c>
      <c r="E36" s="567" t="s">
        <v>776</v>
      </c>
      <c r="F36" s="567"/>
      <c r="G36" s="384" t="s">
        <v>777</v>
      </c>
      <c r="H36" s="385"/>
      <c r="I36" s="386"/>
      <c r="J36" s="387"/>
    </row>
    <row r="37" spans="1:10" ht="25.5" x14ac:dyDescent="0.2">
      <c r="A37" s="570"/>
      <c r="B37" s="153" t="s">
        <v>918</v>
      </c>
      <c r="C37" s="152" t="s">
        <v>445</v>
      </c>
      <c r="D37" s="152" t="s">
        <v>919</v>
      </c>
      <c r="E37" s="568" t="s">
        <v>778</v>
      </c>
      <c r="F37" s="568"/>
      <c r="G37" s="154" t="s">
        <v>84</v>
      </c>
      <c r="H37" s="155"/>
      <c r="I37" s="156"/>
      <c r="J37" s="302"/>
    </row>
    <row r="38" spans="1:10" x14ac:dyDescent="0.2">
      <c r="A38" s="571"/>
      <c r="B38" s="153"/>
      <c r="C38" s="152" t="s">
        <v>920</v>
      </c>
      <c r="D38" s="152" t="s">
        <v>921</v>
      </c>
      <c r="E38" s="568" t="s">
        <v>922</v>
      </c>
      <c r="F38" s="568"/>
      <c r="G38" s="154" t="s">
        <v>447</v>
      </c>
      <c r="H38" s="155"/>
      <c r="I38" s="156"/>
      <c r="J38" s="302"/>
    </row>
    <row r="39" spans="1:10" ht="15.75" thickBot="1" x14ac:dyDescent="0.25">
      <c r="A39" s="410"/>
      <c r="B39" s="411"/>
      <c r="C39" s="412"/>
      <c r="D39" s="412"/>
      <c r="E39" s="412"/>
      <c r="F39" s="412"/>
      <c r="G39" s="413"/>
      <c r="H39" s="414"/>
      <c r="I39" s="415"/>
      <c r="J39" s="416"/>
    </row>
    <row r="40" spans="1:10" ht="39" customHeight="1" x14ac:dyDescent="0.2">
      <c r="A40" s="569" t="str">
        <f>'MM CALC'!A254</f>
        <v>18.2</v>
      </c>
      <c r="B40" s="388" t="s">
        <v>769</v>
      </c>
      <c r="C40" s="389" t="s">
        <v>770</v>
      </c>
      <c r="D40" s="389" t="s">
        <v>771</v>
      </c>
      <c r="E40" s="565" t="s">
        <v>772</v>
      </c>
      <c r="F40" s="565"/>
      <c r="G40" s="390" t="s">
        <v>773</v>
      </c>
      <c r="H40" s="388" t="s">
        <v>157</v>
      </c>
      <c r="I40" s="388" t="s">
        <v>774</v>
      </c>
      <c r="J40" s="391" t="s">
        <v>775</v>
      </c>
    </row>
    <row r="41" spans="1:10" ht="25.5" x14ac:dyDescent="0.2">
      <c r="A41" s="570"/>
      <c r="B41" s="332">
        <f>'MM CALC'!C254</f>
        <v>5</v>
      </c>
      <c r="C41" s="161" t="s">
        <v>920</v>
      </c>
      <c r="D41" s="161" t="s">
        <v>924</v>
      </c>
      <c r="E41" s="566" t="s">
        <v>940</v>
      </c>
      <c r="F41" s="566"/>
      <c r="G41" s="162" t="s">
        <v>447</v>
      </c>
      <c r="H41" s="163">
        <v>1</v>
      </c>
      <c r="I41" s="164"/>
      <c r="J41" s="310"/>
    </row>
    <row r="42" spans="1:10" x14ac:dyDescent="0.2">
      <c r="A42" s="571"/>
      <c r="B42" s="153"/>
      <c r="C42" s="152" t="s">
        <v>920</v>
      </c>
      <c r="D42" s="152" t="s">
        <v>941</v>
      </c>
      <c r="E42" s="568" t="s">
        <v>778</v>
      </c>
      <c r="F42" s="568"/>
      <c r="G42" s="154" t="s">
        <v>447</v>
      </c>
      <c r="H42" s="155">
        <v>1</v>
      </c>
      <c r="I42" s="156"/>
      <c r="J42" s="302"/>
    </row>
    <row r="43" spans="1:10" ht="15" thickBot="1" x14ac:dyDescent="0.25">
      <c r="A43" s="311"/>
      <c r="B43" s="312"/>
      <c r="C43" s="312"/>
      <c r="D43" s="312"/>
      <c r="E43" s="312"/>
      <c r="F43" s="313"/>
      <c r="G43" s="312"/>
      <c r="H43" s="564"/>
      <c r="I43" s="564"/>
      <c r="J43" s="314"/>
    </row>
    <row r="44" spans="1:10" ht="29.45" customHeight="1" x14ac:dyDescent="0.2">
      <c r="A44" s="297"/>
      <c r="B44" s="149"/>
      <c r="C44" s="149"/>
      <c r="D44" s="149"/>
      <c r="E44" s="149"/>
      <c r="F44" s="150"/>
      <c r="G44" s="149"/>
      <c r="H44" s="553"/>
      <c r="I44" s="553"/>
      <c r="J44" s="298"/>
    </row>
    <row r="45" spans="1:10" x14ac:dyDescent="0.2">
      <c r="A45" s="140"/>
      <c r="B45" s="157"/>
      <c r="C45" s="157"/>
      <c r="D45" s="157"/>
      <c r="E45" s="157"/>
      <c r="F45" s="157"/>
      <c r="G45" s="157"/>
      <c r="H45" s="157"/>
      <c r="I45" s="157"/>
      <c r="J45" s="303"/>
    </row>
    <row r="46" spans="1:10" x14ac:dyDescent="0.2">
      <c r="A46" s="554"/>
      <c r="B46" s="555"/>
      <c r="C46" s="555"/>
      <c r="D46" s="158"/>
      <c r="E46" s="138"/>
      <c r="F46" s="556"/>
      <c r="G46" s="555"/>
      <c r="H46" s="557"/>
      <c r="I46" s="555"/>
      <c r="J46" s="558"/>
    </row>
    <row r="47" spans="1:10" x14ac:dyDescent="0.2">
      <c r="A47" s="554"/>
      <c r="B47" s="555"/>
      <c r="C47" s="555"/>
      <c r="D47" s="158"/>
      <c r="E47" s="138"/>
      <c r="F47" s="556"/>
      <c r="G47" s="555"/>
      <c r="H47" s="557"/>
      <c r="I47" s="555"/>
      <c r="J47" s="558"/>
    </row>
    <row r="48" spans="1:10" x14ac:dyDescent="0.2">
      <c r="A48" s="554"/>
      <c r="B48" s="555"/>
      <c r="C48" s="555"/>
      <c r="D48" s="158"/>
      <c r="E48" s="138"/>
      <c r="F48" s="556"/>
      <c r="G48" s="556"/>
      <c r="H48" s="557"/>
      <c r="I48" s="557"/>
      <c r="J48" s="563"/>
    </row>
    <row r="49" spans="1:11" x14ac:dyDescent="0.2">
      <c r="A49" s="139"/>
      <c r="B49" s="159"/>
      <c r="C49" s="159"/>
      <c r="D49" s="328"/>
      <c r="E49" s="328"/>
      <c r="F49" s="328"/>
      <c r="G49" s="329"/>
      <c r="H49" s="328"/>
      <c r="I49" s="159"/>
      <c r="J49" s="304"/>
      <c r="K49" s="159"/>
    </row>
    <row r="50" spans="1:11" x14ac:dyDescent="0.2">
      <c r="A50" s="139"/>
      <c r="B50" s="159"/>
      <c r="C50" s="159"/>
      <c r="D50" s="559"/>
      <c r="E50" s="559"/>
      <c r="F50" s="559"/>
      <c r="G50" s="559"/>
      <c r="H50" s="559"/>
      <c r="I50" s="159"/>
      <c r="J50" s="315"/>
      <c r="K50" s="159"/>
    </row>
    <row r="51" spans="1:11" x14ac:dyDescent="0.2">
      <c r="A51" s="140"/>
      <c r="B51" s="137"/>
      <c r="D51" s="560"/>
      <c r="E51" s="560"/>
      <c r="F51" s="560"/>
      <c r="G51" s="560"/>
      <c r="H51" s="560"/>
      <c r="J51" s="305"/>
    </row>
    <row r="52" spans="1:11" ht="53.25" customHeight="1" x14ac:dyDescent="0.2">
      <c r="A52" s="141"/>
      <c r="B52" s="159"/>
      <c r="C52" s="159"/>
      <c r="D52" s="330"/>
      <c r="E52" s="330"/>
      <c r="F52" s="330"/>
      <c r="G52" s="331"/>
      <c r="H52" s="330"/>
      <c r="I52" s="159"/>
      <c r="J52" s="306"/>
      <c r="K52" s="159"/>
    </row>
    <row r="53" spans="1:11" x14ac:dyDescent="0.2">
      <c r="A53" s="141"/>
      <c r="B53" s="137"/>
      <c r="D53" s="561"/>
      <c r="E53" s="561"/>
      <c r="F53" s="561"/>
      <c r="G53" s="561"/>
      <c r="H53" s="561"/>
      <c r="J53" s="305"/>
    </row>
    <row r="54" spans="1:11" ht="15" thickBot="1" x14ac:dyDescent="0.25">
      <c r="A54" s="307"/>
      <c r="B54" s="308"/>
      <c r="C54" s="308"/>
      <c r="D54" s="562"/>
      <c r="E54" s="562"/>
      <c r="F54" s="562"/>
      <c r="G54" s="562"/>
      <c r="H54" s="562"/>
      <c r="I54" s="308"/>
      <c r="J54" s="309"/>
    </row>
    <row r="55" spans="1:11" x14ac:dyDescent="0.2">
      <c r="G55" s="160"/>
    </row>
  </sheetData>
  <mergeCells count="59">
    <mergeCell ref="A11:A15"/>
    <mergeCell ref="A8:J8"/>
    <mergeCell ref="A1:C7"/>
    <mergeCell ref="D1:J1"/>
    <mergeCell ref="E2:G2"/>
    <mergeCell ref="I2:J2"/>
    <mergeCell ref="D3:D5"/>
    <mergeCell ref="E3:G7"/>
    <mergeCell ref="H3:H7"/>
    <mergeCell ref="I3:J5"/>
    <mergeCell ref="I6:J6"/>
    <mergeCell ref="I7:J7"/>
    <mergeCell ref="E15:F15"/>
    <mergeCell ref="H16:I16"/>
    <mergeCell ref="H9:I9"/>
    <mergeCell ref="E11:F11"/>
    <mergeCell ref="E12:F12"/>
    <mergeCell ref="E13:F13"/>
    <mergeCell ref="E14:F14"/>
    <mergeCell ref="A20:A24"/>
    <mergeCell ref="A27:A31"/>
    <mergeCell ref="H18:I18"/>
    <mergeCell ref="E20:F20"/>
    <mergeCell ref="E21:F21"/>
    <mergeCell ref="E22:F22"/>
    <mergeCell ref="E23:F23"/>
    <mergeCell ref="E24:F24"/>
    <mergeCell ref="H25:I25"/>
    <mergeCell ref="E27:F27"/>
    <mergeCell ref="E28:F28"/>
    <mergeCell ref="E29:F29"/>
    <mergeCell ref="A33:A38"/>
    <mergeCell ref="E40:F40"/>
    <mergeCell ref="E41:F41"/>
    <mergeCell ref="E42:F42"/>
    <mergeCell ref="E30:F30"/>
    <mergeCell ref="E31:F31"/>
    <mergeCell ref="A40:A42"/>
    <mergeCell ref="H43:I43"/>
    <mergeCell ref="E33:F33"/>
    <mergeCell ref="E34:F34"/>
    <mergeCell ref="E35:F35"/>
    <mergeCell ref="E36:F36"/>
    <mergeCell ref="E37:F37"/>
    <mergeCell ref="E38:F38"/>
    <mergeCell ref="D51:H51"/>
    <mergeCell ref="D53:H53"/>
    <mergeCell ref="D54:H54"/>
    <mergeCell ref="A47:C47"/>
    <mergeCell ref="F47:G47"/>
    <mergeCell ref="H47:J47"/>
    <mergeCell ref="A48:C48"/>
    <mergeCell ref="F48:G48"/>
    <mergeCell ref="H48:J48"/>
    <mergeCell ref="H44:I44"/>
    <mergeCell ref="A46:C46"/>
    <mergeCell ref="F46:G46"/>
    <mergeCell ref="H46:J46"/>
    <mergeCell ref="D50:H50"/>
  </mergeCells>
  <pageMargins left="0.51181102362204722" right="0.51181102362204722" top="0.98425196850393704" bottom="0.98425196850393704" header="0.51181102362204722" footer="0.51181102362204722"/>
  <pageSetup paperSize="9" scale="67" fitToHeight="0" orientation="landscape" r:id="rId1"/>
  <headerFooter>
    <oddFooter>Página &amp;P&amp;R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7</vt:i4>
      </vt:variant>
    </vt:vector>
  </HeadingPairs>
  <TitlesOfParts>
    <vt:vector size="12" baseType="lpstr">
      <vt:lpstr>MM CALC</vt:lpstr>
      <vt:lpstr>PLAN ORÇ</vt:lpstr>
      <vt:lpstr>CRONOGRAMA FÍSICO FINANCEIRO</vt:lpstr>
      <vt:lpstr>BDI-COM DESONERAÇÃO</vt:lpstr>
      <vt:lpstr>COMPOSIÇÕES</vt:lpstr>
      <vt:lpstr>'BDI-COM DESONERAÇÃO'!Area_de_impressao</vt:lpstr>
      <vt:lpstr>COMPOSIÇÕES!Area_de_impressao</vt:lpstr>
      <vt:lpstr>'PLAN ORÇ'!Area_de_impressao</vt:lpstr>
      <vt:lpstr>Fonte</vt:lpstr>
      <vt:lpstr>COMPOSIÇÕES!Titulos_de_impressao</vt:lpstr>
      <vt:lpstr>'MM CALC'!Titulos_de_impressao</vt:lpstr>
      <vt:lpstr>'PLAN ORÇ'!Titulos_de_impressao</vt:lpstr>
    </vt:vector>
  </TitlesOfParts>
  <Company>EMPRESARIAL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NADILA</cp:lastModifiedBy>
  <cp:lastPrinted>2022-05-12T13:36:12Z</cp:lastPrinted>
  <dcterms:created xsi:type="dcterms:W3CDTF">2010-03-02T12:32:19Z</dcterms:created>
  <dcterms:modified xsi:type="dcterms:W3CDTF">2024-05-28T13:52:59Z</dcterms:modified>
</cp:coreProperties>
</file>